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K64" i="29"/>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3" i="127"/>
  <c r="B64"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F130" i="34"/>
  <c r="F127" i="34"/>
  <c r="F110" i="34"/>
  <c r="B5847" i="106"/>
  <c r="D5847" i="106" s="1"/>
  <c r="B5752" i="106"/>
  <c r="D5752" i="106" s="1"/>
  <c r="B5599" i="106"/>
  <c r="D5599" i="106" s="1"/>
  <c r="H173" i="5"/>
  <c r="B5906" i="106" s="1"/>
  <c r="D5906" i="106" s="1"/>
  <c r="H109" i="5"/>
  <c r="B6025" i="106" s="1"/>
  <c r="D6025" i="106" s="1"/>
  <c r="F105" i="34"/>
  <c r="H4" i="4"/>
  <c r="B2655" i="106" s="1"/>
  <c r="D2655" i="106" s="1"/>
  <c r="H6" i="4"/>
  <c r="B2656" i="106" s="1"/>
  <c r="D2656" i="106" s="1"/>
  <c r="B1746" i="106"/>
  <c r="D1746" i="106" s="1"/>
  <c r="D12" i="7"/>
  <c r="B1769" i="106" s="1"/>
  <c r="D1769" i="106" s="1"/>
  <c r="D15" i="7"/>
  <c r="B1772" i="106" s="1"/>
  <c r="D1772" i="106" s="1"/>
  <c r="G173" i="5" l="1"/>
  <c r="B5778" i="106" s="1"/>
  <c r="D5778" i="106" s="1"/>
  <c r="B5770" i="106"/>
  <c r="D5770" i="106" s="1"/>
  <c r="B3654" i="106"/>
  <c r="D3654" i="106" s="1"/>
  <c r="H341" i="29"/>
  <c r="B3656" i="106" s="1"/>
  <c r="D3656" i="106" s="1"/>
  <c r="D11" i="7"/>
  <c r="B1768" i="106" s="1"/>
  <c r="D1768" i="106" s="1"/>
  <c r="D17" i="7"/>
  <c r="B4104" i="106" s="1"/>
  <c r="D4104" i="106" s="1"/>
  <c r="D7" i="7"/>
  <c r="B1763" i="106" s="1"/>
  <c r="D1763" i="106" s="1"/>
  <c r="D109" i="5"/>
  <c r="B5356" i="106" s="1"/>
  <c r="D5356" i="106" s="1"/>
  <c r="C172" i="5"/>
  <c r="B5214" i="106" s="1"/>
  <c r="D5214" i="106" s="1"/>
  <c r="K274" i="5"/>
  <c r="F126" i="34"/>
  <c r="F129" i="34"/>
  <c r="F135" i="34"/>
  <c r="D9" i="7"/>
  <c r="B1767" i="106" s="1"/>
  <c r="D1767" i="106" s="1"/>
  <c r="D5" i="7"/>
  <c r="B1761" i="106" s="1"/>
  <c r="D1761" i="106" s="1"/>
  <c r="K28" i="118"/>
  <c r="O27" i="118" s="1"/>
  <c r="O29" i="118" s="1"/>
  <c r="I274" i="5"/>
  <c r="K173" i="5"/>
  <c r="K6" i="4" s="1"/>
  <c r="B3570" i="106" s="1"/>
  <c r="D3570" i="106" s="1"/>
  <c r="F172" i="5"/>
  <c r="B5644" i="106" s="1"/>
  <c r="D5644" i="106" s="1"/>
  <c r="G109" i="5"/>
  <c r="L354" i="29"/>
  <c r="J331" i="29"/>
  <c r="B7223" i="106" s="1"/>
  <c r="D7223" i="106" s="1"/>
  <c r="G331" i="29"/>
  <c r="B7220" i="106" s="1"/>
  <c r="D7220" i="106" s="1"/>
  <c r="B6261" i="106"/>
  <c r="D6261" i="106" s="1"/>
  <c r="J77" i="4"/>
  <c r="B6262" i="106" s="1"/>
  <c r="D6262" i="106" s="1"/>
  <c r="B6191" i="106"/>
  <c r="D6191" i="106" s="1"/>
  <c r="J41" i="3"/>
  <c r="E190" i="29"/>
  <c r="B2823" i="106"/>
  <c r="D2823" i="106" s="1"/>
  <c r="B1324" i="106"/>
  <c r="D1324" i="106" s="1"/>
  <c r="K162" i="29"/>
  <c r="B1314" i="106"/>
  <c r="D1314" i="106" s="1"/>
  <c r="H166" i="29"/>
  <c r="H138" i="29"/>
  <c r="B1267" i="106" s="1"/>
  <c r="D1267" i="106" s="1"/>
  <c r="B2091" i="106"/>
  <c r="D2091" i="106" s="1"/>
  <c r="E138" i="29"/>
  <c r="B4203" i="106" s="1"/>
  <c r="D4203" i="106" s="1"/>
  <c r="B4202" i="106"/>
  <c r="D4202" i="106" s="1"/>
  <c r="E14" i="145"/>
  <c r="G14" i="145" s="1"/>
  <c r="B1124" i="106"/>
  <c r="D1124" i="106" s="1"/>
  <c r="F15" i="145"/>
  <c r="F19" i="145" s="1"/>
  <c r="B1274" i="106"/>
  <c r="D1274" i="106" s="1"/>
  <c r="D6103" i="106"/>
  <c r="K76" i="4"/>
  <c r="B3586" i="106" s="1"/>
  <c r="D3586" i="106" s="1"/>
  <c r="B2054" i="106"/>
  <c r="D2054" i="106" s="1"/>
  <c r="L13" i="11"/>
  <c r="B2060" i="106" s="1"/>
  <c r="D2060" i="106" s="1"/>
  <c r="F21" i="8"/>
  <c r="B1308" i="106"/>
  <c r="D1308" i="106" s="1"/>
  <c r="E168" i="29"/>
  <c r="B1309" i="106" s="1"/>
  <c r="D1309" i="106" s="1"/>
  <c r="K84" i="29"/>
  <c r="E102" i="29"/>
  <c r="B2790" i="106" s="1"/>
  <c r="D2790" i="106" s="1"/>
  <c r="G15" i="145"/>
  <c r="K24" i="12"/>
  <c r="J90" i="28"/>
  <c r="E35" i="108"/>
  <c r="C109" i="5"/>
  <c r="B5121" i="106" s="1"/>
  <c r="D5121" i="106" s="1"/>
  <c r="E29" i="108"/>
  <c r="C129" i="29"/>
  <c r="C150" i="29" s="1"/>
  <c r="B1226" i="106" s="1"/>
  <c r="D1226" i="106" s="1"/>
  <c r="D4" i="4"/>
  <c r="B2564" i="106" s="1"/>
  <c r="D2564"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D30" i="36" l="1"/>
  <c r="B7760" i="106"/>
  <c r="D7760" i="106" s="1"/>
  <c r="K102" i="29"/>
  <c r="D7254" i="106"/>
  <c r="D7256" i="106"/>
  <c r="D7253" i="106"/>
  <c r="D7252" i="106"/>
  <c r="F274" i="5"/>
  <c r="F275" i="5" s="1"/>
  <c r="B7733" i="106"/>
  <c r="D7733" i="106" s="1"/>
  <c r="K26" i="12"/>
  <c r="B7743" i="106" s="1"/>
  <c r="D7743" i="106" s="1"/>
  <c r="B1879" i="106"/>
  <c r="D1879" i="106" s="1"/>
  <c r="H22" i="37"/>
  <c r="B6024" i="106"/>
  <c r="D6024" i="106" s="1"/>
  <c r="G4" i="4"/>
  <c r="B2603" i="106" s="1"/>
  <c r="D2603" i="106" s="1"/>
  <c r="C173" i="5"/>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<sst xmlns="http://schemas.openxmlformats.org/spreadsheetml/2006/main" count="5039" uniqueCount="2134">
  <si>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</si>
  <si>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</si>
  <si>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</si>
  <si>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</si>
  <si>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</si>
  <si>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</si>
  <si>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</si>
  <si>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</si>
  <si>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</si>
  <si>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</si>
  <si>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</si>
  <si>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</si>
  <si>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</si>
  <si>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</si>
  <si>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</si>
  <si>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</si>
  <si>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</si>
  <si>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</si>
  <si>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</si>
  <si>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</si>
  <si>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</si>
  <si>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</si>
  <si>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</si>
  <si>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</si>
  <si>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</si>
  <si>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</si>
  <si>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</si>
  <si>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</si>
  <si>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</si>
  <si>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</si>
  <si>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</si>
  <si>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</si>
  <si>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</si>
  <si>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</si>
  <si>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</si>
  <si>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</si>
  <si>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</si>
  <si>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</si>
  <si>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</si>
  <si>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</si>
  <si>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</si>
  <si>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</si>
  <si>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</si>
  <si>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</si>
  <si>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</si>
  <si>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</si>
  <si>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</si>
  <si>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</si>
  <si>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</si>
  <si>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</si>
  <si>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</si>
  <si>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</si>
  <si>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</si>
  <si>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</si>
  <si>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</si>
  <si>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</si>
  <si>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</si>
  <si>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</si>
  <si>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</si>
  <si>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</si>
  <si>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</si>
  <si>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</si>
  <si>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</si>
  <si>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</si>
  <si>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</si>
  <si>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</si>
  <si>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</si>
  <si>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</si>
  <si>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</si>
  <si>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</si>
  <si>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</si>
  <si>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</si>
  <si>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</si>
  <si>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</si>
  <si>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</si>
  <si>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</si>
  <si>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</si>
  <si>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</si>
  <si>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</si>
  <si>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</si>
  <si>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</si>
  <si>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</si>
  <si>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</si>
  <si>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</si>
  <si>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</si>
  <si>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</si>
  <si>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</si>
  <si>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</si>
  <si>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</si>
  <si>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</si>
  <si>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</si>
  <si>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</si>
  <si>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</si>
  <si>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</si>
  <si>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</si>
  <si>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</si>
  <si>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</si>
  <si>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</si>
  <si>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</si>
  <si>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</si>
  <si>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</si>
  <si>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</si>
  <si>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</si>
  <si>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</si>
  <si>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</si>
  <si>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</si>
  <si>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</si>
  <si>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</si>
  <si>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</si>
  <si>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</si>
  <si>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</si>
  <si>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</si>
  <si>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</si>
  <si>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</si>
  <si>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</si>
  <si>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</si>
  <si>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</si>
  <si>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</si>
  <si>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</si>
  <si>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</si>
  <si>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</si>
  <si>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</si>
  <si>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</si>
  <si>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</si>
  <si>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</si>
  <si>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</si>
  <si>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</si>
  <si>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</si>
  <si>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</si>
  <si>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</si>
  <si>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</si>
  <si>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</si>
  <si>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</si>
  <si>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</si>
  <si>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</si>
  <si>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</si>
  <si>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</si>
  <si>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</si>
  <si>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</si>
  <si>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</si>
  <si>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</si>
  <si>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</si>
  <si>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</si>
  <si>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</si>
  <si>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</si>
  <si>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</si>
  <si>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</si>
  <si>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</si>
  <si>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</si>
  <si>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</si>
  <si>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</si>
  <si>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</si>
  <si>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</si>
  <si>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</si>
  <si>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</si>
  <si>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</si>
  <si>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</si>
  <si>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</si>
  <si>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</si>
  <si>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</si>
  <si>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</si>
  <si>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</si>
  <si>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</si>
  <si>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</si>
  <si>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</si>
  <si>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</si>
  <si>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</si>
  <si>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</si>
  <si>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</si>
  <si>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</si>
  <si>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</si>
  <si>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</si>
  <si>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</si>
  <si>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</si>
  <si>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</si>
  <si>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</si>
  <si>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</si>
  <si>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</si>
  <si>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</si>
  <si>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</si>
  <si>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</si>
  <si>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</si>
  <si>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</si>
  <si>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</si>
  <si>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</si>
  <si>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</si>
  <si>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</si>
  <si>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</si>
  <si>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</si>
  <si>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</si>
  <si>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</si>
  <si>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</si>
  <si>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</si>
  <si>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</si>
  <si>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</si>
  <si>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</si>
  <si>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</si>
  <si>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</si>
  <si>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</si>
  <si>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</si>
  <si>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</si>
  <si>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</si>
  <si>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</si>
  <si>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</si>
  <si>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</si>
  <si>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</si>
  <si>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</si>
  <si>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</si>
  <si>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</si>
  <si>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</si>
  <si>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</si>
  <si>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</si>
  <si>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</si>
  <si>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</si>
  <si>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</si>
  <si>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</si>
  <si>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</si>
  <si>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</si>
  <si>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</si>
  <si>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</si>
  <si>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</si>
  <si>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</si>
  <si>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</si>
  <si>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</si>
  <si>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</si>
  <si>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</si>
  <si>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</si>
  <si>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</si>
  <si>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</si>
  <si>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</si>
  <si>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</si>
  <si>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</si>
  <si>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</si>
  <si>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</si>
  <si>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</si>
  <si>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</si>
  <si>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</si>
  <si>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</si>
  <si>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</si>
  <si>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</si>
  <si>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</si>
  <si>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</si>
  <si>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</si>
  <si>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</si>
  <si>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</si>
  <si>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</si>
  <si>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</si>
  <si>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</si>
  <si>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</si>
  <si>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</si>
  <si>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</si>
  <si>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</si>
  <si>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</si>
  <si>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</si>
  <si>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</si>
  <si>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</si>
  <si>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</si>
  <si>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</si>
  <si>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</si>
  <si>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</si>
  <si>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</si>
  <si>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</si>
  <si>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</si>
  <si>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</si>
  <si>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</si>
  <si>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</si>
  <si>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</si>
  <si>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</si>
  <si>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</si>
  <si>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</si>
  <si>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</si>
  <si>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</si>
  <si>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</si>
  <si>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</si>
  <si>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</si>
  <si>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</si>
  <si>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</si>
  <si>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</si>
  <si>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</si>
  <si>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</si>
  <si>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</si>
  <si>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</si>
  <si>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</si>
  <si>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</si>
  <si>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</si>
  <si>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</si>
  <si>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</si>
  <si>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</si>
  <si>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</si>
  <si>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</si>
  <si>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</si>
  <si>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</si>
  <si>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</si>
  <si>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</si>
  <si>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</si>
  <si>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</si>
  <si>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</si>
  <si>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</si>
  <si>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</si>
  <si>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</si>
  <si>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</si>
  <si>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</si>
  <si>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</si>
  <si>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</si>
  <si>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</si>
  <si>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</si>
  <si>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</si>
  <si>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</si>
  <si>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</si>
  <si>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</si>
  <si>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</si>
  <si>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</si>
  <si>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</si>
  <si>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</si>
  <si>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</si>
  <si>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</si>
  <si>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</si>
  <si>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</si>
  <si>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</si>
  <si>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</si>
  <si>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</si>
  <si>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</si>
  <si>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</si>
  <si>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</si>
  <si>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</si>
  <si>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</si>
  <si>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</si>
  <si>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</si>
  <si>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</si>
  <si>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</si>
  <si>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</si>
  <si>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</si>
  <si>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</si>
  <si>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</si>
  <si>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</si>
  <si>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</si>
  <si>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</si>
  <si>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</si>
  <si>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</si>
  <si>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</si>
  <si>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</si>
  <si>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</si>
  <si>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</si>
  <si>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</si>
  <si>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</si>
  <si>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</si>
  <si>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</si>
  <si>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</si>
  <si>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</si>
  <si>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</si>
  <si>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</si>
  <si>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</si>
  <si>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</si>
  <si>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</si>
  <si>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</si>
  <si>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</si>
  <si>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</si>
  <si>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</si>
  <si>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</si>
  <si>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</si>
  <si>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</si>
  <si>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</si>
  <si>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</si>
  <si>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</si>
  <si>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</si>
  <si>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</si>
  <si>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</si>
  <si>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</si>
  <si>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</si>
  <si>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</si>
  <si>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</si>
  <si>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</si>
  <si>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</si>
  <si>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</si>
  <si>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</si>
  <si>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</si>
  <si>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</si>
  <si>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</si>
  <si>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</si>
  <si>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</si>
  <si>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</si>
  <si>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</si>
  <si>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</si>
  <si>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</si>
  <si>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</si>
  <si>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</si>
  <si>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</si>
  <si>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</si>
  <si>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</si>
  <si>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</si>
  <si>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</si>
  <si>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</si>
  <si>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</si>
  <si>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</si>
  <si>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</si>
  <si>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</si>
  <si>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</si>
  <si>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</si>
  <si>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</si>
  <si>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</si>
  <si>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</si>
  <si>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</si>
  <si>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</si>
  <si>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</si>
  <si>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</si>
  <si>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</si>
  <si>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</si>
  <si>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</si>
  <si>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</si>
  <si>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</si>
  <si>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</si>
  <si>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</si>
  <si>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</si>
  <si>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</si>
  <si>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</si>
  <si>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</si>
  <si>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</si>
  <si>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</si>
  <si>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</si>
  <si>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</si>
  <si>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</si>
  <si>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</si>
  <si>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</si>
  <si>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</si>
  <si>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</si>
  <si>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</si>
  <si>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</si>
  <si>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</si>
  <si>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</si>
  <si>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</si>
  <si>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</si>
  <si>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</si>
  <si>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</si>
  <si>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</si>
  <si>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</si>
  <si>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</si>
  <si>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</si>
  <si>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</si>
  <si>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</si>
  <si>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</si>
  <si>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</si>
  <si>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</si>
  <si>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</si>
  <si>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</si>
  <si>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</si>
  <si>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</si>
  <si>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</si>
  <si>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</si>
  <si>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</si>
  <si>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</si>
  <si>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</si>
  <si>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</si>
  <si>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</si>
  <si>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</si>
  <si>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</si>
  <si>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</si>
  <si>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</si>
  <si>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</si>
  <si>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</si>
  <si>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</si>
  <si>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</si>
  <si>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</si>
  <si>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</si>
  <si>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</si>
  <si>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</si>
  <si>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</si>
  <si>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</si>
  <si>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</si>
  <si>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</si>
  <si>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</si>
  <si>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</si>
  <si>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</si>
  <si>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</si>
  <si>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</si>
  <si>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</si>
  <si>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</si>
  <si>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</si>
  <si>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</si>
  <si>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</si>
  <si>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</si>
  <si>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</si>
  <si>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</si>
  <si>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</si>
  <si>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</si>
  <si>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</si>
  <si>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</si>
  <si>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</si>
  <si>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</si>
  <si>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</si>
  <si>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</si>
  <si>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</si>
  <si>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</si>
  <si>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</si>
  <si>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</si>
  <si>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</si>
  <si>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</si>
  <si>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</si>
  <si>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</si>
  <si>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</si>
  <si>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</si>
  <si>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</si>
  <si>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</si>
  <si>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</si>
  <si>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</si>
  <si>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</si>
  <si>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</si>
  <si>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</si>
  <si>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</si>
  <si>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</si>
  <si>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</si>
  <si>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</si>
  <si>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</si>
  <si>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</si>
  <si>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</si>
  <si>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</si>
  <si>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</si>
  <si>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</si>
  <si>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</si>
  <si>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</si>
  <si>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</si>
  <si>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</si>
  <si>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</si>
  <si>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</si>
  <si>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</si>
  <si>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</si>
  <si>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</si>
  <si>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</si>
  <si>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</si>
  <si>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</si>
  <si>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</si>
  <si>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</si>
  <si>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</si>
  <si>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</si>
  <si>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</si>
  <si>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</si>
  <si>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</si>
  <si>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</si>
  <si>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</si>
  <si>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</si>
  <si>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</si>
  <si>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</si>
  <si>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</si>
  <si>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</si>
  <si>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</si>
  <si>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</si>
  <si>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</si>
  <si>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</si>
  <si>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</si>
  <si>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</si>
  <si>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</si>
  <si>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</si>
  <si>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</si>
  <si>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</si>
  <si>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</si>
  <si>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</si>
  <si>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</si>
  <si>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</si>
  <si>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</si>
  <si>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</si>
  <si>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</si>
  <si>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</si>
  <si>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</si>
  <si>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</si>
  <si>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</si>
  <si>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</si>
  <si>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</si>
  <si>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</si>
  <si>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</si>
  <si>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</si>
  <si>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</si>
  <si>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</si>
  <si>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</si>
  <si>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</si>
  <si>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</si>
  <si>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</si>
  <si>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</si>
  <si>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</si>
  <si>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</si>
  <si>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</si>
  <si>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</si>
  <si>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</si>
  <si>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</si>
  <si>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</si>
  <si>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</si>
  <si>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</si>
  <si>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</si>
  <si>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</si>
  <si>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</si>
  <si>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</si>
  <si>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</si>
  <si>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</si>
  <si>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</si>
  <si>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</si>
  <si>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</si>
  <si>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</si>
  <si>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</si>
  <si>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</si>
  <si>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</si>
  <si>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</si>
  <si>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</si>
  <si>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</si>
  <si>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</si>
  <si>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</si>
  <si>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</si>
  <si>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</si>
  <si>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</si>
  <si>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</si>
  <si>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</si>
  <si>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</si>
  <si>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</si>
  <si>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</si>
  <si>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</si>
  <si>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</si>
  <si>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</si>
  <si>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</si>
  <si>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</si>
  <si>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</si>
  <si>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</si>
  <si>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</si>
  <si>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</si>
  <si>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</si>
  <si>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</si>
  <si>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</si>
  <si>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</si>
  <si>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</si>
  <si>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</si>
  <si>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</si>
  <si>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</si>
  <si>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</si>
  <si>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</si>
  <si>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</si>
  <si>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</si>
  <si>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</si>
  <si>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</si>
  <si>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</si>
  <si>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</si>
  <si>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</si>
  <si>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</si>
  <si>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</si>
  <si>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</si>
  <si>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</si>
  <si>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</si>
  <si>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</si>
  <si>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</si>
  <si>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</si>
  <si>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</si>
  <si>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</si>
  <si>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</si>
  <si>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</si>
  <si>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</si>
  <si>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</si>
  <si>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</si>
  <si>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</si>
  <si>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</si>
  <si>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</si>
  <si>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</si>
  <si>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</si>
  <si>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</si>
  <si>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</si>
  <si>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</si>
  <si>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</si>
  <si>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</si>
  <si>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</si>
  <si>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</si>
  <si>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</si>
  <si>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</si>
  <si>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</si>
  <si>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</si>
  <si>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</si>
  <si>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</si>
  <si>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</si>
  <si>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</si>
  <si>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</si>
  <si>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</si>
  <si>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</si>
  <si>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</si>
  <si>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</si>
  <si>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</si>
  <si>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</si>
  <si>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</si>
  <si>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</si>
  <si>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</si>
  <si>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</si>
  <si>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</si>
  <si>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</si>
  <si>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</si>
  <si>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</si>
  <si>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</si>
  <si>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</si>
  <si>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</si>
  <si>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</si>
  <si>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</si>
  <si>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</si>
  <si>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</si>
  <si>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</si>
  <si>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</si>
  <si>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</si>
  <si>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</si>
  <si>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</si>
  <si>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</si>
  <si>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</si>
  <si>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</si>
  <si>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</si>
  <si>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</si>
  <si>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</si>
  <si>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</si>
  <si>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</si>
  <si>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</si>
  <si>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</si>
  <si>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</si>
  <si>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</si>
  <si>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</si>
  <si>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</si>
  <si>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</si>
  <si>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</si>
  <si>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</si>
  <si>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</si>
  <si>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</si>
  <si>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</si>
  <si>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</si>
  <si>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</si>
  <si>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</si>
  <si>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</si>
  <si>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</si>
  <si>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</si>
  <si>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</si>
  <si>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</si>
  <si>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</si>
  <si>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</si>
  <si>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</si>
  <si>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</si>
  <si>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</si>
  <si>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</si>
  <si>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</si>
  <si>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</si>
  <si>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</si>
  <si>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</si>
  <si>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</si>
  <si>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</si>
  <si>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</si>
  <si>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</si>
  <si>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</si>
  <si>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</si>
  <si>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</si>
  <si>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</si>
  <si>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</si>
  <si>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</si>
  <si>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</si>
  <si>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</si>
  <si>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</si>
  <si>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</si>
  <si>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</si>
  <si>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</si>
  <si>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</si>
  <si>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</si>
  <si>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</si>
  <si>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</si>
  <si>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</si>
  <si>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</si>
  <si>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</si>
  <si>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</si>
  <si>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</si>
  <si>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</si>
  <si>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</si>
  <si>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</si>
  <si>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</si>
  <si>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</si>
  <si>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</si>
  <si>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</si>
  <si>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</si>
  <si>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</si>
  <si>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</si>
  <si>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</si>
  <si>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</si>
  <si>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</si>
  <si>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</si>
  <si>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</si>
  <si>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</si>
  <si>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</si>
  <si>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</si>
  <si>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</si>
  <si>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</si>
  <si>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</si>
  <si>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</si>
  <si>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</si>
  <si>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</si>
  <si>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</si>
  <si>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</si>
  <si>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</si>
  <si>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</si>
  <si>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</si>
  <si>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</si>
  <si>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</si>
  <si>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</si>
  <si>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</si>
  <si>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</si>
  <si>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</si>
  <si>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</si>
  <si>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</si>
  <si>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</si>
  <si>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</si>
  <si>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</si>
  <si>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</si>
  <si>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</si>
  <si>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</si>
  <si>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</si>
  <si>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</si>
  <si>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</si>
  <si>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</si>
  <si>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</si>
  <si>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</si>
  <si>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</si>
  <si>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</si>
  <si>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</si>
  <si>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</si>
  <si>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</si>
  <si>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</si>
  <si>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</si>
  <si>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</si>
  <si>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</si>
  <si>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</si>
  <si>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</si>
  <si>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</si>
  <si>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</si>
  <si>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</si>
  <si>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</si>
  <si>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</si>
  <si>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</si>
  <si>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</si>
  <si>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</si>
  <si>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</si>
  <si>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</si>
  <si>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</si>
  <si>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</si>
  <si>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</si>
  <si>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</si>
  <si>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</si>
  <si>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</si>
  <si>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</si>
  <si>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</si>
  <si>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</si>
  <si>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</si>
  <si>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</si>
  <si>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</si>
  <si>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</si>
  <si>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</si>
  <si>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</si>
  <si>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</si>
  <si>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</si>
  <si>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</si>
  <si>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</si>
  <si>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</si>
  <si>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</si>
  <si>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</si>
  <si>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</si>
  <si>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</si>
  <si>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</si>
  <si>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</si>
  <si>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</si>
  <si>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</si>
  <si>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</si>
  <si>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</si>
  <si>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</si>
  <si>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</si>
  <si>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</si>
  <si>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</si>
  <si>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</si>
  <si>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</si>
  <si>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</si>
  <si>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</si>
  <si>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</si>
  <si>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</si>
  <si>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</si>
  <si>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</si>
  <si>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</si>
  <si>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</si>
  <si>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</si>
  <si>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</si>
  <si>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</si>
  <si>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</si>
  <si>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</si>
  <si>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</si>
  <si>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</si>
  <si>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</si>
  <si>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</si>
  <si>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</si>
  <si>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</si>
  <si>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</si>
  <si>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</si>
  <si>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</si>
  <si>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</si>
  <si>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</si>
  <si>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</si>
  <si>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</si>
  <si>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</si>
  <si>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</si>
  <si>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</si>
  <si>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</si>
  <si>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</si>
  <si>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</si>
  <si>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</si>
  <si>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</si>
  <si>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</si>
  <si>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</si>
  <si>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</si>
  <si>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</si>
  <si>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</si>
  <si>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</si>
  <si>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</si>
  <si>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</si>
  <si>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</si>
  <si>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</si>
  <si>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</si>
  <si>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</si>
  <si>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</si>
  <si>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</si>
  <si>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</si>
  <si>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</si>
  <si>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</si>
  <si>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</si>
  <si>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</si>
  <si>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</si>
  <si>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</si>
  <si>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</si>
  <si>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</si>
  <si>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</si>
  <si>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</si>
  <si>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</si>
  <si>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</si>
  <si>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</si>
  <si>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</si>
  <si>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</si>
  <si>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</si>
  <si>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</si>
  <si>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</si>
  <si>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</si>
  <si>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</si>
  <si>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</si>
  <si>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</si>
  <si>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</si>
  <si>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</si>
  <si>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</si>
  <si>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</si>
  <si>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</si>
  <si>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</si>
  <si>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</si>
  <si>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</si>
  <si>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</si>
  <si>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</si>
  <si>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</si>
  <si>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</si>
  <si>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</si>
  <si>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</si>
  <si>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</si>
  <si>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</si>
  <si>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</si>
  <si>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</si>
  <si>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</si>
  <si>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</si>
  <si>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</si>
  <si>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</si>
  <si>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</si>
  <si>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</si>
  <si>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</si>
  <si>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</si>
  <si>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</si>
  <si>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</si>
  <si>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</si>
  <si>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</si>
  <si>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</si>
  <si>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</si>
  <si>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</si>
  <si>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</si>
  <si>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</si>
  <si>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</si>
  <si>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</si>
  <si>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</si>
  <si>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</si>
  <si>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</si>
  <si>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</si>
  <si>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</si>
  <si>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</si>
  <si>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</si>
  <si>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</si>
  <si>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</si>
  <si>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</si>
  <si>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</si>
  <si>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</si>
  <si>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</si>
  <si>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</si>
  <si>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</si>
  <si>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</si>
  <si>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</si>
  <si>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</si>
  <si>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</si>
  <si>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</si>
  <si>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</si>
  <si>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</si>
  <si>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</si>
  <si>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</si>
  <si>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</si>
  <si>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</si>
  <si>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</si>
  <si>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</si>
  <si>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</si>
  <si>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</si>
  <si>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</si>
  <si>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</si>
  <si>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</si>
  <si>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</si>
  <si>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</si>
  <si>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</si>
  <si>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</si>
  <si>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</si>
  <si>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</si>
  <si>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</si>
  <si>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</si>
  <si>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</si>
  <si>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</si>
  <si>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</si>
  <si>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</si>
  <si>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</si>
  <si>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</si>
  <si>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</si>
  <si>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</si>
  <si>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</si>
  <si>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</si>
  <si>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</si>
  <si>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</si>
  <si>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</si>
  <si>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</si>
  <si>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</si>
  <si>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</si>
  <si>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</si>
  <si>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</si>
  <si>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</si>
  <si>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</si>
  <si>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</si>
  <si>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</si>
  <si>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</si>
  <si>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</si>
  <si>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</si>
  <si>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</si>
  <si>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</si>
  <si>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</si>
  <si>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</si>
  <si>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</si>
  <si>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</si>
  <si>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</si>
  <si>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</si>
  <si>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</si>
  <si>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</si>
  <si>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</si>
  <si>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</si>
  <si>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</si>
  <si>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</si>
  <si>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</si>
  <si>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</si>
  <si>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</si>
  <si>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</si>
  <si>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</si>
  <si>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</si>
  <si>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</si>
  <si>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</si>
  <si>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</si>
  <si>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</si>
  <si>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</si>
  <si>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</si>
  <si>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</si>
  <si>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</si>
  <si>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</si>
  <si>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</si>
  <si>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</si>
  <si>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</si>
  <si>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</si>
  <si>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</si>
  <si>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</si>
  <si>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</si>
  <si>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</si>
  <si>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</si>
  <si>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</si>
  <si>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</si>
  <si>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</si>
  <si>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</si>
  <si>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</si>
  <si>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</si>
  <si>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</si>
  <si>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</si>
  <si>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</si>
  <si>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</si>
  <si>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</si>
  <si>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</si>
  <si>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</si>
  <si>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</si>
  <si>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</si>
  <si>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</si>
  <si>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</si>
  <si>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</si>
  <si>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</si>
  <si>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</si>
  <si>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</si>
  <si>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</si>
  <si>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</si>
  <si>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</si>
  <si>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</si>
  <si>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</si>
  <si>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</si>
  <si>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</si>
  <si>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</si>
  <si>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</si>
  <si>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</si>
  <si>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</si>
  <si>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</si>
  <si>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</si>
  <si>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</si>
  <si>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</si>
  <si>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</si>
  <si>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</si>
  <si>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</si>
  <si>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</si>
  <si>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</si>
  <si>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</si>
  <si>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</si>
  <si>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</si>
  <si>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</si>
  <si>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</si>
  <si>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</si>
  <si>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</si>
  <si>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</si>
  <si>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</si>
  <si>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</si>
  <si>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</si>
  <si>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</si>
  <si>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</si>
  <si>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</si>
  <si>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</si>
  <si>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</si>
  <si>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</si>
  <si>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</si>
  <si>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</si>
  <si>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</si>
  <si>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</si>
  <si>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</si>
  <si>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</si>
  <si>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</si>
  <si>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</si>
  <si>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</si>
  <si>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</si>
  <si>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</si>
  <si>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</si>
  <si>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</si>
  <si>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</si>
  <si>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</si>
  <si>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</si>
  <si>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</si>
  <si>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</si>
  <si>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</si>
  <si>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</si>
  <si>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</si>
  <si>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</si>
  <si>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</si>
  <si>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</si>
  <si>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</si>
  <si>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</si>
  <si>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</si>
  <si>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</si>
  <si>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</si>
  <si>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</si>
  <si>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</si>
  <si>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</si>
  <si>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</si>
  <si>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</si>
  <si>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</si>
  <si>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</si>
  <si>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</si>
  <si>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</si>
  <si>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</si>
  <si>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</si>
  <si>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</si>
  <si>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</si>
  <si>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</si>
  <si>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</si>
  <si>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</si>
  <si>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</si>
  <si>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</si>
  <si>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</si>
  <si>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</si>
  <si>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</si>
  <si>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</si>
  <si>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</si>
  <si>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</si>
  <si>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</si>
  <si>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</si>
  <si>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</si>
  <si>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</si>
  <si>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</si>
  <si>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</si>
  <si>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</si>
  <si>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</si>
  <si>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</si>
  <si>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</si>
  <si>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</si>
  <si>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</si>
  <si>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</si>
  <si>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</si>
  <si>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</si>
  <si>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</si>
  <si>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</si>
  <si>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</si>
  <si>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</si>
  <si>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</si>
  <si>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</si>
  <si>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</si>
  <si>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</si>
  <si>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</si>
  <si>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</si>
  <si>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</si>
  <si>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</si>
  <si>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</si>
  <si>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</si>
  <si>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</si>
  <si>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</si>
  <si>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</si>
  <si>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</si>
  <si>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</si>
  <si>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</si>
  <si>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</si>
  <si>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</si>
  <si>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</si>
  <si>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</si>
  <si>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</si>
  <si>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</si>
  <si>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</si>
  <si>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</si>
  <si>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</si>
  <si>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</si>
  <si>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</si>
  <si>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</si>
  <si>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</si>
  <si>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</si>
  <si>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</si>
  <si>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</si>
  <si>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</si>
  <si>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</si>
  <si>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</si>
  <si>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</si>
  <si>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</si>
  <si>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</si>
  <si>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</si>
  <si>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</si>
  <si>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</si>
  <si>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</si>
  <si>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</si>
  <si>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</si>
  <si>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</si>
  <si>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</si>
  <si>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</si>
  <si>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</si>
  <si>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</si>
  <si>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</si>
  <si>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</si>
  <si>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</si>
  <si>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</si>
  <si>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</si>
  <si>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</si>
  <si>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</si>
  <si>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</si>
  <si>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</si>
  <si>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</si>
  <si>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</si>
  <si>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</si>
  <si>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</si>
  <si>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</si>
  <si>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</si>
  <si>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</si>
  <si>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</si>
  <si>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</si>
  <si>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</si>
  <si>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</si>
  <si>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</si>
  <si>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</si>
  <si>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</si>
  <si>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</si>
  <si>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</si>
  <si>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</si>
  <si>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</si>
  <si>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</si>
  <si>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</si>
  <si>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</si>
  <si>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</si>
  <si>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</si>
  <si>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</si>
  <si>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</si>
  <si>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</si>
  <si>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</si>
  <si>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</si>
  <si>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</si>
  <si>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</si>
  <si>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</si>
  <si>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</si>
  <si>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</si>
  <si>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</si>
  <si>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</si>
  <si>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</si>
  <si>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</si>
  <si>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</si>
  <si>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</si>
  <si>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</si>
  <si>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</si>
  <si>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</si>
  <si>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</si>
  <si>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</si>
  <si>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</si>
  <si>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</si>
  <si>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</si>
  <si>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</si>
  <si>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</si>
  <si>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</si>
  <si>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</si>
  <si>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</si>
  <si>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</si>
  <si>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</si>
  <si>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</si>
  <si>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</si>
  <si>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</si>
  <si>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</si>
  <si>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</si>
  <si>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</si>
  <si>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</si>
  <si>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</si>
  <si>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</si>
  <si>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</si>
  <si>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</si>
  <si>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</si>
  <si>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</si>
  <si>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</si>
  <si>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</si>
  <si>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</si>
  <si>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</si>
  <si>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</si>
  <si>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</si>
  <si>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</si>
  <si>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</si>
  <si>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</si>
  <si>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</si>
  <si>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</si>
  <si>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</si>
  <si>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</si>
  <si>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</si>
  <si>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</si>
  <si>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</si>
  <si>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</si>
  <si>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</si>
  <si>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</si>
  <si>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</si>
  <si>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</si>
  <si>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</si>
  <si>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</si>
  <si>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</si>
  <si>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</si>
  <si>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</si>
  <si>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</si>
  <si>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</si>
  <si>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</si>
  <si>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</si>
  <si>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</si>
  <si>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</si>
  <si>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</si>
  <si>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</si>
  <si>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</si>
  <si>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</si>
  <si>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</si>
  <si>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</si>
  <si>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</si>
  <si>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</si>
  <si>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</si>
  <si>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</si>
  <si>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</si>
  <si>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</si>
  <si>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</si>
  <si>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</si>
  <si>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</si>
  <si>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</si>
  <si>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</si>
  <si>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</si>
  <si>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</si>
  <si>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</si>
  <si>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</si>
  <si>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</si>
  <si>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</si>
  <si>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</si>
  <si>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</si>
  <si>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</si>
  <si>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</si>
  <si>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</si>
  <si>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</si>
  <si>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</si>
  <si>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</si>
  <si>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</si>
  <si>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</si>
  <si>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</si>
  <si>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</si>
  <si>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</si>
  <si>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</si>
  <si>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</si>
  <si>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</si>
  <si>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</si>
  <si>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</si>
  <si>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</si>
  <si>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</si>
  <si>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</si>
  <si>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</si>
  <si>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</si>
  <si>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</si>
  <si>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</si>
  <si>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</si>
  <si>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</si>
  <si>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</si>
  <si>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</si>
  <si>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</si>
  <si>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</si>
  <si>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</si>
  <si>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</si>
  <si>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</si>
  <si>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</si>
  <si>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</si>
  <si>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</si>
  <si>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</si>
  <si>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</si>
  <si>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</si>
  <si>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</si>
  <si>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</si>
  <si>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</si>
  <si>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</si>
  <si>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</si>
  <si>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</si>
  <si>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</si>
  <si>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</si>
  <si>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</si>
  <si>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</si>
  <si>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</si>
  <si>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</si>
  <si>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</si>
  <si>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</si>
  <si>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</si>
  <si>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</si>
  <si>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</si>
  <si>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</si>
  <si>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</si>
  <si>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</si>
  <si>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</si>
  <si>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</si>
  <si>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</si>
  <si>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</si>
  <si>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</si>
  <si>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</si>
  <si>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</si>
  <si>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</si>
  <si>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</si>
  <si>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</si>
  <si>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</si>
  <si>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</si>
  <si>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</si>
  <si>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</si>
  <si>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</si>
  <si>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</si>
  <si>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</si>
  <si>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</si>
  <si>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</si>
  <si>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</si>
  <si>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</si>
  <si>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</si>
  <si>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</si>
  <si>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</si>
  <si>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</si>
  <si>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</si>
  <si>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</si>
  <si>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</si>
  <si>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</si>
  <si>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</si>
  <si>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</si>
  <si>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</si>
  <si>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</si>
  <si>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</si>
  <si>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</si>
  <si>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</si>
  <si>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</si>
  <si>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</si>
  <si>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</si>
  <si>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</si>
  <si>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</si>
  <si>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</si>
  <si>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</si>
  <si>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</si>
  <si>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</si>
  <si>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</si>
  <si>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</si>
  <si>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</si>
  <si>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</si>
  <si>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</si>
  <si>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</si>
  <si>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</si>
  <si>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</si>
  <si>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</si>
  <si>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</si>
  <si>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</si>
  <si>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</si>
  <si>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</si>
  <si>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</si>
  <si>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</si>
  <si>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</si>
  <si>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</si>
  <si>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</si>
  <si>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</si>
  <si>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</si>
  <si>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</si>
  <si>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</si>
  <si>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</si>
  <si>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</si>
  <si>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</si>
  <si>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</si>
  <si>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</si>
  <si>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</si>
  <si>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</si>
  <si>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</si>
  <si>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</si>
  <si>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</si>
  <si>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</si>
  <si>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</si>
  <si>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</si>
  <si>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</si>
  <si>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</si>
  <si>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</si>
  <si>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</si>
  <si>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</si>
  <si>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</si>
  <si>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</si>
  <si>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</si>
  <si>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</si>
  <si>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</si>
  <si>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</si>
  <si>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</si>
  <si>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</si>
  <si>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</si>
  <si>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</si>
  <si>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</si>
  <si>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</si>
  <si>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</si>
  <si>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</si>
  <si>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</si>
  <si>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</si>
  <si>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</si>
  <si>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</si>
  <si>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</si>
  <si>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</si>
  <si>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</si>
  <si>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</si>
  <si>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</si>
  <si>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</si>
  <si>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</si>
  <si>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</si>
  <si>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</si>
  <si>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</si>
  <si>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</si>
  <si>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</si>
  <si>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</si>
  <si>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</si>
  <si>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</si>
  <si>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</si>
  <si>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</si>
  <si>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</si>
  <si>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</si>
  <si>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</si>
  <si>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</si>
  <si>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</si>
  <si>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</si>
  <si>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</si>
  <si>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</si>
  <si>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</si>
  <si>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</si>
  <si>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</si>
  <si>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</si>
  <si>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</si>
  <si>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</si>
  <si>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</si>
  <si>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</si>
  <si>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</si>
  <si>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</si>
  <si>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</si>
  <si>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</si>
  <si>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</si>
  <si>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</si>
  <si>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</si>
  <si>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</si>
  <si>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</si>
  <si>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</si>
  <si>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</si>
  <si>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</si>
  <si>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</si>
  <si>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</si>
  <si>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</si>
  <si>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</si>
  <si>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</si>
  <si>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</si>
  <si>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</si>
  <si>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</si>
  <si>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</si>
  <si>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</si>
  <si>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</si>
  <si>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</si>
  <si>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</si>
  <si>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</si>
  <si>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</si>
  <si>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</si>
  <si>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</si>
  <si>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</si>
  <si>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</si>
  <si>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</si>
  <si>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</si>
  <si>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</si>
  <si>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</si>
  <si>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</si>
  <si>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</si>
  <si>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</si>
  <si>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</si>
  <si>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</si>
  <si>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</si>
  <si>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</si>
  <si>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</si>
  <si>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</si>
  <si>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</si>
  <si>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</si>
  <si>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</si>
  <si>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</si>
  <si>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</si>
  <si>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</si>
  <si>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</si>
  <si>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</si>
  <si>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</si>
  <si>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</si>
  <si>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</si>
  <si>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</si>
  <si>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</si>
  <si>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</si>
  <si>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</si>
  <si>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</si>
  <si>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</si>
  <si>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</si>
  <si>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</si>
  <si>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</si>
  <si>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</si>
  <si>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</si>
  <si>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</si>
  <si>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</si>
  <si>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</si>
  <si>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</si>
  <si>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</si>
  <si>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</si>
  <si>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</si>
  <si>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</si>
  <si>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</si>
  <si>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</si>
  <si>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</si>
  <si>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</si>
  <si>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</si>
  <si>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</si>
  <si>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</si>
  <si>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</si>
  <si>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</si>
  <si>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</si>
  <si>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</si>
  <si>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</si>
  <si>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</si>
  <si>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</si>
  <si>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</si>
  <si>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</si>
  <si>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</si>
  <si>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</si>
  <si>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</si>
  <si>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</si>
  <si>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</si>
  <si>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</si>
  <si>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</si>
  <si>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</si>
  <si>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</si>
  <si>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</si>
  <si>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</si>
  <si>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</si>
  <si>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</si>
  <si>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</si>
  <si>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</si>
  <si>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</si>
  <si>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</si>
  <si>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</si>
  <si>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</si>
  <si>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</si>
  <si>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</si>
  <si>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</si>
  <si>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</si>
  <si>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</si>
  <si>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</si>
  <si>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</si>
  <si>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</si>
  <si>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</si>
  <si>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</si>
  <si>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</si>
  <si>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</si>
  <si>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</si>
  <si>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</si>
  <si>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</si>
  <si>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</si>
  <si>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</si>
  <si>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</si>
  <si>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</si>
  <si>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</si>
  <si>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</si>
  <si>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</si>
  <si>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</si>
  <si>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</si>
  <si>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</si>
  <si>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</si>
  <si>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</si>
  <si>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</si>
  <si>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</si>
  <si>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</si>
  <si>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</si>
  <si>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</si>
  <si>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</si>
  <si>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</si>
  <si>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</si>
  <si>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</si>
  <si>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</si>
  <si>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</si>
  <si>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</si>
  <si>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</si>
  <si>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</si>
  <si>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</si>
  <si>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</si>
  <si>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</si>
  <si>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</si>
  <si>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</si>
  <si>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</si>
  <si>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</si>
  <si>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</si>
  <si>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</si>
  <si>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</si>
  <si>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</si>
  <si>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</si>
  <si>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</si>
  <si>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</si>
  <si>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</si>
  <si>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</si>
  <si>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</si>
  <si>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</si>
  <si>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</si>
  <si>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</si>
  <si>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</si>
  <si>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</si>
  <si>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</si>
  <si>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</si>
  <si>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</si>
  <si>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</si>
  <si>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</si>
  <si>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</si>
  <si>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</si>
  <si>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</si>
  <si>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</si>
  <si>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</si>
  <si>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</si>
  <si>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</si>
  <si>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</si>
  <si>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</si>
  <si>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</si>
  <si>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</si>
  <si>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</si>
  <si>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</si>
  <si>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</si>
  <si>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</si>
  <si>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</si>
  <si>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</si>
  <si>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</si>
  <si>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</si>
  <si>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</si>
  <si>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</si>
  <si>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</si>
  <si>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</si>
  <si>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</si>
  <si>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</si>
  <si>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</si>
  <si>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</si>
  <si>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</si>
  <si>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</si>
  <si>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</si>
  <si>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</si>
  <si>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</si>
  <si>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</si>
  <si>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</si>
  <si>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</si>
  <si>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</si>
  <si>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</si>
  <si>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</si>
  <si>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</si>
  <si>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</si>
  <si>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</si>
  <si>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</si>
  <si>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</si>
  <si>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</si>
  <si>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</si>
  <si>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</si>
  <si>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</si>
  <si>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</si>
  <si>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</si>
  <si>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</si>
  <si>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</si>
  <si>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</si>
  <si>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</si>
  <si>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</si>
  <si>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</si>
  <si>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</si>
  <si>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</si>
  <si>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</si>
  <si>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</si>
  <si>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</si>
  <si>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</si>
  <si>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</si>
  <si>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</si>
  <si>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</si>
  <si>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</si>
  <si>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</si>
  <si>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</si>
  <si>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</si>
  <si>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</si>
  <si>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</si>
  <si>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</si>
  <si>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</si>
  <si>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</si>
  <si>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</si>
  <si>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</si>
  <si>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</si>
  <si>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</si>
  <si>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</si>
  <si>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</si>
  <si>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</si>
  <si>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</si>
  <si>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</si>
  <si>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</si>
  <si>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</si>
  <si>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</si>
  <si>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</si>
  <si>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</si>
  <si>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</si>
  <si>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</si>
  <si>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</si>
  <si>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</si>
  <si>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</si>
  <si>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</si>
  <si>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</si>
  <si>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</si>
  <si>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</si>
  <si>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</si>
  <si>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</si>
  <si>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</si>
  <si>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</si>
  <si>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</si>
  <si>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</si>
  <si>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</si>
  <si>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</si>
  <si>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</si>
  <si>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</si>
  <si>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</si>
  <si>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</si>
  <si>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</si>
  <si>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</si>
  <si>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</si>
  <si>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</si>
  <si>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</si>
  <si>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</si>
  <si>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</si>
  <si>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</si>
  <si>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</si>
  <si>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</si>
  <si>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</si>
  <si>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</si>
  <si>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</si>
  <si>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</si>
  <si>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</si>
  <si>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</si>
  <si>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</si>
  <si>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</si>
  <si>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</si>
  <si>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</si>
  <si>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</si>
  <si>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</si>
  <si>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</si>
  <si>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</si>
  <si>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</si>
  <si>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</si>
  <si>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</si>
  <si>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</si>
  <si>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</si>
  <si>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</si>
  <si>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</si>
  <si>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</si>
  <si>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</si>
  <si>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</si>
  <si>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</si>
  <si>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</si>
  <si>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</si>
  <si>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</si>
  <si>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</si>
  <si>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</si>
  <si>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</si>
  <si>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</si>
  <si>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</si>
  <si>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</si>
  <si>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</si>
  <si>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</si>
  <si>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</si>
  <si>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</si>
  <si>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</si>
  <si>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</si>
  <si>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</si>
  <si>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</si>
  <si>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</si>
  <si>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</si>
  <si>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</si>
  <si>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</si>
  <si>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</si>
  <si>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</si>
  <si>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</si>
  <si>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</si>
  <si>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</si>
  <si>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</si>
  <si>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</si>
  <si>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</si>
  <si>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</si>
  <si>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</si>
  <si>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</si>
  <si>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</si>
  <si>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</si>
  <si>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</si>
  <si>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</si>
  <si>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</si>
  <si>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</si>
  <si>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</si>
  <si>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</si>
  <si>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</si>
  <si>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</si>
  <si>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</si>
  <si>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</si>
  <si>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</si>
  <si>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</si>
  <si>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</si>
  <si>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</si>
  <si>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</si>
  <si>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</si>
  <si>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</si>
  <si>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</si>
  <si>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</si>
  <si>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</si>
  <si>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</si>
  <si>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</si>
  <si>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</si>
  <si>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</si>
  <si>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</si>
  <si>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</si>
  <si>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</si>
  <si>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</si>
  <si>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</si>
  <si>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</si>
  <si>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</si>
  <si>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</si>
  <si>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</si>
  <si>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</si>
  <si>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</si>
  <si>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</si>
  <si>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</si>
  <si>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</si>
  <si>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</si>
  <si>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</si>
  <si>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</si>
  <si>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</si>
  <si>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</si>
  <si>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</si>
  <si>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</si>
  <si>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</si>
  <si>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</si>
  <si>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</si>
  <si>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</si>
  <si>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</si>
  <si>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</si>
  <si>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</si>
  <si>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</si>
  <si>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</si>
  <si>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</si>
  <si>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</si>
  <si>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</si>
  <si>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</si>
  <si>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</si>
  <si>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</si>
  <si>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</si>
  <si>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</si>
  <si>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</si>
  <si>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</si>
  <si>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</si>
  <si>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</si>
  <si>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</si>
  <si>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</si>
  <si>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</si>
  <si>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</si>
  <si>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</si>
  <si>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</si>
  <si>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</si>
  <si>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</si>
  <si>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</si>
  <si>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</si>
  <si>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</si>
  <si>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</si>
  <si>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</si>
  <si>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</si>
  <si>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</si>
  <si>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</si>
  <si>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</si>
  <si>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</si>
  <si>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</si>
  <si>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</si>
  <si>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</si>
  <si>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</si>
  <si>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</si>
  <si>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</si>
  <si>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</si>
  <si>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</si>
  <si>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</si>
  <si>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</si>
  <si>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</si>
  <si>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</si>
  <si>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</si>
  <si>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</si>
  <si>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</si>
  <si>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</si>
  <si>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</si>
  <si>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</si>
  <si>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</si>
  <si>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</si>
  <si>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</si>
  <si>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</si>
  <si>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</si>
  <si>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</si>
  <si>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</si>
  <si>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</si>
  <si>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</si>
  <si>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</si>
  <si>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</si>
  <si>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</si>
  <si>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</si>
  <si>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</si>
  <si>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</si>
  <si>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</si>
  <si>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</si>
  <si>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</si>
  <si>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</si>
  <si>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</si>
  <si>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</si>
  <si>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</si>
  <si>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</si>
  <si>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</si>
  <si>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</si>
  <si>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</si>
  <si>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</si>
  <si>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</si>
  <si>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</si>
  <si>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</si>
  <si>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</si>
  <si>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</si>
  <si>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</si>
  <si>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</si>
  <si>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</si>
  <si>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</si>
  <si>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</si>
  <si>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</si>
  <si>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</si>
  <si>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</si>
  <si>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</si>
  <si>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</si>
  <si>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</si>
  <si>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</si>
  <si>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</si>
  <si>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</si>
  <si>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</si>
  <si>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</si>
  <si>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</si>
  <si>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</si>
  <si>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</si>
  <si>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</si>
  <si>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</si>
  <si>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</si>
  <si>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</si>
  <si>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</si>
  <si>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</si>
  <si>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</si>
  <si>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</si>
  <si>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</si>
  <si>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</si>
  <si>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</si>
  <si>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</si>
  <si>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</si>
  <si>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</si>
  <si>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</si>
  <si>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</si>
  <si>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</si>
  <si>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</si>
  <si>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</si>
  <si>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JO DAVIESS</t>
  </si>
  <si>
    <t>950 US HWY 20 WEST, P.0. BOX 602</t>
  </si>
  <si>
    <t xml:space="preserve">ELIZABETH </t>
  </si>
  <si>
    <t>NANCY JEAN-PAIGE JOGERST</t>
  </si>
  <si>
    <t>njogerst@cteacademy.net</t>
  </si>
  <si>
    <t>815/858-2203</t>
  </si>
  <si>
    <t>815/858-2316</t>
  </si>
  <si>
    <t>JENNY L. BLOCKER</t>
  </si>
  <si>
    <t>jblocker@benninggroup.com</t>
  </si>
  <si>
    <t>AARON MERCIER</t>
  </si>
  <si>
    <t>amercier@ROE8.org</t>
  </si>
  <si>
    <t>815/599-1408</t>
  </si>
  <si>
    <t>815/297-9032</t>
  </si>
  <si>
    <t xml:space="preserve">Eagle Ridge Vocational Delivery System </t>
  </si>
  <si>
    <t xml:space="preserve">See list below </t>
  </si>
  <si>
    <t>Xerox Payback</t>
  </si>
  <si>
    <t xml:space="preserve">Workshop Refund </t>
  </si>
  <si>
    <t>9. The Joint agreement maintains a commingled cash account for its funds. The presence of a deficit cash balance at June 30, 2017 in the Educational Fund indicates the presence of an interfund loan not authorized in Board minutes.</t>
  </si>
  <si>
    <t>Scales Mound CUSD #211, Stockton CUSD #205, Warren CUSD #205, Galena CUSD #120, River Ridge CUSD #210, West Carroll CUSD #314</t>
  </si>
  <si>
    <t>Preschool Tuition</t>
  </si>
  <si>
    <t xml:space="preserve">Miscellaneous Revenue </t>
  </si>
  <si>
    <t>Jo Daviess Carroll CTE Academy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</si>
</sst>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0" fontId="16" fillId="0" borderId="2" xfId="0" applyFont="1" applyBorder="1" applyAlignment="1" applyProtection="1">
      <alignment horizontal="center" vertical="center"/>
      <protection locked="0"/>
    </xf>
    <xf numFmtId="0" fontId="0" fillId="0" borderId="0" xfId="0" applyAlignment="1">
      <alignment horizontal="center"/>
    </xf>
    <xf numFmtId="180" fontId="0" fillId="0" borderId="0" xfId="20" applyNumberFormat="1" applyFont="1"/>
    <xf numFmtId="180" fontId="0" fillId="0" borderId="165" xfId="20" applyNumberFormat="1" applyFont="1" applyBorder="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1506682</xdr:colOff>
          <xdr:row>2</xdr:row>
          <xdr:rowOff>129887</xdr:rowOff>
        </xdr:from>
        <xdr:to>
          <xdr:col>0</xdr:col>
          <xdr:colOff>2421082</xdr:colOff>
          <xdr:row>7</xdr:row>
          <xdr:rowOff>3464</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0" t="s">
        <v>466</v>
      </c>
      <c r="J1" s="2151"/>
      <c r="K1" s="2151"/>
      <c r="L1" s="2151"/>
      <c r="M1" s="2151"/>
      <c r="N1" s="2151"/>
      <c r="O1" s="2151"/>
      <c r="P1" s="2151"/>
      <c r="Q1" s="2151"/>
      <c r="R1" s="2151"/>
      <c r="S1" s="2151"/>
    </row>
    <row r="2" spans="1:28" ht="12" customHeight="1" x14ac:dyDescent="0.2">
      <c r="A2" s="201" t="s">
        <v>1869</v>
      </c>
      <c r="D2" s="202"/>
      <c r="I2" s="2152" t="s">
        <v>1133</v>
      </c>
      <c r="J2" s="2151"/>
      <c r="K2" s="2151"/>
      <c r="L2" s="2151"/>
      <c r="M2" s="2151"/>
      <c r="N2" s="2151"/>
      <c r="O2" s="2151"/>
      <c r="P2" s="2151"/>
      <c r="Q2" s="2151"/>
      <c r="R2" s="2151"/>
      <c r="S2" s="2151"/>
    </row>
    <row r="3" spans="1:28" ht="12" customHeight="1" x14ac:dyDescent="0.2">
      <c r="A3" s="1817" t="s">
        <v>1952</v>
      </c>
      <c r="B3" s="1818"/>
      <c r="C3" s="1818"/>
      <c r="D3" s="1819"/>
      <c r="I3" s="2152" t="s">
        <v>55</v>
      </c>
      <c r="J3" s="2151"/>
      <c r="K3" s="2151"/>
      <c r="L3" s="2151"/>
      <c r="M3" s="2151"/>
      <c r="N3" s="2151"/>
      <c r="O3" s="2151"/>
      <c r="P3" s="2151"/>
      <c r="Q3" s="2151"/>
      <c r="R3" s="2151"/>
      <c r="S3" s="2151"/>
    </row>
    <row r="4" spans="1:28" ht="12" customHeight="1" x14ac:dyDescent="0.2">
      <c r="A4" s="191"/>
      <c r="I4" s="2152" t="s">
        <v>604</v>
      </c>
      <c r="J4" s="2151"/>
      <c r="K4" s="2151"/>
      <c r="L4" s="2151"/>
      <c r="M4" s="2151"/>
      <c r="N4" s="2151"/>
      <c r="O4" s="2151"/>
      <c r="P4" s="2151"/>
      <c r="Q4" s="2151"/>
      <c r="R4" s="2151"/>
      <c r="S4" s="2151"/>
    </row>
    <row r="5" spans="1:28" ht="14.1" customHeight="1" x14ac:dyDescent="0.2">
      <c r="B5" s="442"/>
      <c r="C5" s="178" t="s">
        <v>1061</v>
      </c>
      <c r="D5" s="362"/>
      <c r="E5" s="362"/>
      <c r="H5" s="192"/>
      <c r="I5" s="2160" t="s">
        <v>769</v>
      </c>
      <c r="J5" s="2159"/>
      <c r="K5" s="2159"/>
      <c r="L5" s="2159"/>
      <c r="M5" s="2159"/>
      <c r="N5" s="2159"/>
      <c r="O5" s="2159"/>
      <c r="P5" s="2159"/>
      <c r="Q5" s="2159"/>
      <c r="R5" s="2159"/>
      <c r="S5" s="2159"/>
    </row>
    <row r="6" spans="1:28" ht="14.1" customHeight="1" x14ac:dyDescent="0.2">
      <c r="B6" s="442" t="s">
        <v>2111</v>
      </c>
      <c r="C6" s="178" t="s">
        <v>1062</v>
      </c>
      <c r="D6" s="362"/>
      <c r="E6" s="362"/>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80"/>
      <c r="J11" s="343"/>
      <c r="K11" s="180"/>
      <c r="O11" s="1703" t="s">
        <v>2111</v>
      </c>
      <c r="P11" s="378" t="s">
        <v>223</v>
      </c>
      <c r="Q11" s="183"/>
      <c r="R11" s="181"/>
      <c r="S11" s="180"/>
      <c r="T11" s="2175"/>
      <c r="U11" s="2176"/>
      <c r="V11" s="2176"/>
      <c r="W11" s="2176"/>
      <c r="X11" s="2176"/>
      <c r="Y11" s="2176"/>
      <c r="Z11" s="2176"/>
      <c r="AA11" s="217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84">
        <v>8043790040</v>
      </c>
      <c r="B13" s="2185"/>
      <c r="C13" s="2185"/>
      <c r="D13" s="2185"/>
      <c r="E13" s="2185"/>
      <c r="F13" s="2185"/>
      <c r="G13" s="2185"/>
      <c r="H13" s="2186"/>
      <c r="I13" s="184"/>
      <c r="J13" s="183"/>
      <c r="K13" s="181"/>
      <c r="L13" s="183"/>
      <c r="M13" s="183"/>
      <c r="N13" s="183"/>
      <c r="O13" s="183"/>
      <c r="P13" s="183"/>
      <c r="Q13" s="183"/>
      <c r="R13" s="183"/>
      <c r="S13" s="183"/>
      <c r="T13" s="2189" t="s">
        <v>2098</v>
      </c>
      <c r="U13" s="2190"/>
      <c r="V13" s="2190"/>
      <c r="W13" s="2190"/>
      <c r="X13" s="2190"/>
      <c r="Y13" s="2191"/>
      <c r="Z13" s="2191"/>
      <c r="AA13" s="2192"/>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8" t="s">
        <v>2112</v>
      </c>
      <c r="B15" s="2187"/>
      <c r="C15" s="2187"/>
      <c r="D15" s="2187"/>
      <c r="E15" s="2187"/>
      <c r="F15" s="2187"/>
      <c r="G15" s="2187"/>
      <c r="H15" s="2188"/>
      <c r="T15" s="2119" t="s">
        <v>2119</v>
      </c>
      <c r="U15" s="2140"/>
      <c r="V15" s="2140"/>
      <c r="W15" s="2140"/>
      <c r="X15" s="2140"/>
      <c r="Y15" s="2193"/>
      <c r="Z15" s="2193"/>
      <c r="AA15" s="219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4" t="s">
        <v>2133</v>
      </c>
      <c r="B17" s="2145"/>
      <c r="C17" s="2145"/>
      <c r="D17" s="2145"/>
      <c r="E17" s="2145"/>
      <c r="F17" s="2145"/>
      <c r="G17" s="2145"/>
      <c r="H17" s="2170"/>
      <c r="T17" s="2198" t="s">
        <v>2099</v>
      </c>
      <c r="U17" s="2199"/>
      <c r="V17" s="2199"/>
      <c r="W17" s="2199"/>
      <c r="X17" s="2199"/>
      <c r="Y17" s="2199"/>
      <c r="Z17" s="2199"/>
      <c r="AA17" s="2200"/>
    </row>
    <row r="18" spans="1:27" ht="13.5" customHeight="1" x14ac:dyDescent="0.2">
      <c r="A18" s="363" t="s">
        <v>610</v>
      </c>
      <c r="B18" s="345"/>
      <c r="C18" s="341"/>
      <c r="D18" s="345"/>
      <c r="E18" s="345"/>
      <c r="F18" s="345"/>
      <c r="G18" s="345"/>
      <c r="H18" s="276"/>
      <c r="I18" s="2169" t="s">
        <v>765</v>
      </c>
      <c r="J18" s="2128"/>
      <c r="K18" s="2128"/>
      <c r="L18" s="2128"/>
      <c r="M18" s="2128"/>
      <c r="N18" s="2128"/>
      <c r="O18" s="2128"/>
      <c r="P18" s="2128"/>
      <c r="Q18" s="2128"/>
      <c r="R18" s="2128"/>
      <c r="S18" s="2129"/>
      <c r="T18" s="363" t="s">
        <v>807</v>
      </c>
      <c r="U18" s="271"/>
      <c r="V18" s="341"/>
      <c r="W18" s="270"/>
      <c r="X18" s="363" t="s">
        <v>303</v>
      </c>
      <c r="Y18" s="350"/>
      <c r="Z18" s="1915" t="s">
        <v>766</v>
      </c>
      <c r="AA18" s="200"/>
    </row>
    <row r="19" spans="1:27" ht="13.5" customHeight="1" x14ac:dyDescent="0.2">
      <c r="A19" s="2138" t="s">
        <v>2113</v>
      </c>
      <c r="B19" s="2136"/>
      <c r="C19" s="2136"/>
      <c r="D19" s="2136"/>
      <c r="E19" s="2136"/>
      <c r="F19" s="2136"/>
      <c r="G19" s="2136"/>
      <c r="H19" s="2118"/>
      <c r="I19" s="183"/>
      <c r="J19" s="377"/>
      <c r="K19" s="194"/>
      <c r="L19" s="192"/>
      <c r="M19" s="652" t="s">
        <v>355</v>
      </c>
      <c r="P19" s="180"/>
      <c r="Q19" s="180"/>
      <c r="R19" s="180"/>
      <c r="S19" s="184"/>
      <c r="T19" s="2138" t="s">
        <v>2100</v>
      </c>
      <c r="U19" s="2117"/>
      <c r="V19" s="2117"/>
      <c r="W19" s="2118"/>
      <c r="X19" s="2135" t="s">
        <v>2101</v>
      </c>
      <c r="Y19" s="2197"/>
      <c r="Z19" s="2195">
        <v>61032</v>
      </c>
      <c r="AA19" s="2196"/>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6" t="s">
        <v>2114</v>
      </c>
      <c r="B21" s="2117"/>
      <c r="C21" s="2117"/>
      <c r="D21" s="2117"/>
      <c r="E21" s="2117"/>
      <c r="F21" s="2117"/>
      <c r="G21" s="2117"/>
      <c r="H21" s="2118"/>
      <c r="I21" s="2164" t="s">
        <v>767</v>
      </c>
      <c r="J21" s="2159"/>
      <c r="K21" s="2159"/>
      <c r="L21" s="2159"/>
      <c r="M21" s="2159"/>
      <c r="N21" s="2159"/>
      <c r="O21" s="2159"/>
      <c r="P21" s="2159"/>
      <c r="Q21" s="2159"/>
      <c r="R21" s="2159"/>
      <c r="S21" s="2165"/>
      <c r="T21" s="2144" t="s">
        <v>2102</v>
      </c>
      <c r="U21" s="2204"/>
      <c r="V21" s="2204"/>
      <c r="W21" s="2204"/>
      <c r="X21" s="2209" t="s">
        <v>2103</v>
      </c>
      <c r="Y21" s="2207"/>
      <c r="Z21" s="2207"/>
      <c r="AA21" s="2208"/>
    </row>
    <row r="22" spans="1:27" ht="13.5" customHeight="1" x14ac:dyDescent="0.2">
      <c r="A22" s="365" t="s">
        <v>611</v>
      </c>
      <c r="B22" s="279"/>
      <c r="C22" s="279"/>
      <c r="D22" s="279"/>
      <c r="E22" s="279"/>
      <c r="F22" s="279"/>
      <c r="G22" s="279"/>
      <c r="H22" s="280"/>
      <c r="I22" s="2166" t="s">
        <v>1744</v>
      </c>
      <c r="J22" s="2167"/>
      <c r="K22" s="2167"/>
      <c r="L22" s="2167"/>
      <c r="M22" s="2167"/>
      <c r="N22" s="2167"/>
      <c r="O22" s="2167"/>
      <c r="P22" s="2167"/>
      <c r="Q22" s="2167"/>
      <c r="R22" s="2167"/>
      <c r="S22" s="2168"/>
      <c r="T22" s="363" t="s">
        <v>1904</v>
      </c>
      <c r="U22" s="271"/>
      <c r="V22" s="341"/>
      <c r="W22" s="271"/>
      <c r="X22" s="1916" t="s">
        <v>1573</v>
      </c>
      <c r="Z22" s="199"/>
      <c r="AA22" s="200"/>
    </row>
    <row r="23" spans="1:27" ht="13.5" customHeight="1" x14ac:dyDescent="0.2">
      <c r="A23" s="2161"/>
      <c r="B23" s="2162"/>
      <c r="C23" s="2162"/>
      <c r="D23" s="2162"/>
      <c r="E23" s="2162"/>
      <c r="F23" s="2162"/>
      <c r="G23" s="2162"/>
      <c r="H23" s="2163"/>
      <c r="T23" s="2144" t="s">
        <v>2104</v>
      </c>
      <c r="U23" s="2204"/>
      <c r="V23" s="2204"/>
      <c r="W23" s="2204"/>
      <c r="X23" s="2206">
        <v>43434</v>
      </c>
      <c r="Y23" s="2207"/>
      <c r="Z23" s="2207"/>
      <c r="AA23" s="2208"/>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6">
        <v>61028</v>
      </c>
      <c r="B25" s="2117"/>
      <c r="C25" s="2117"/>
      <c r="D25" s="2117"/>
      <c r="E25" s="2117"/>
      <c r="F25" s="2117"/>
      <c r="G25" s="2117"/>
      <c r="H25" s="2118"/>
      <c r="I25" s="653"/>
      <c r="J25" s="203"/>
      <c r="K25" s="203"/>
      <c r="L25" s="203"/>
      <c r="M25" s="203"/>
      <c r="N25" s="203"/>
      <c r="O25" s="203"/>
      <c r="P25" s="203"/>
      <c r="Q25" s="203"/>
      <c r="R25" s="203"/>
      <c r="S25" s="204"/>
      <c r="T25" s="2201" t="s">
        <v>2120</v>
      </c>
      <c r="U25" s="2202"/>
      <c r="V25" s="2202"/>
      <c r="W25" s="2202"/>
      <c r="X25" s="2202"/>
      <c r="Y25" s="2202"/>
      <c r="Z25" s="2202"/>
      <c r="AA25" s="2203"/>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7" t="s">
        <v>1896</v>
      </c>
      <c r="J27" s="2128"/>
      <c r="K27" s="2128"/>
      <c r="L27" s="2128"/>
      <c r="M27" s="2128"/>
      <c r="N27" s="2128"/>
      <c r="O27" s="2128"/>
      <c r="P27" s="2128"/>
      <c r="Q27" s="2128"/>
      <c r="R27" s="2128"/>
      <c r="S27" s="2129"/>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2111</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2111</v>
      </c>
      <c r="C30" s="666" t="s">
        <v>1360</v>
      </c>
      <c r="D30" s="181"/>
      <c r="E30" s="181"/>
      <c r="F30" s="1270"/>
      <c r="G30" s="654"/>
      <c r="H30" s="654"/>
      <c r="I30" s="274"/>
      <c r="J30" s="390"/>
      <c r="K30" s="181" t="s">
        <v>656</v>
      </c>
      <c r="L30" s="1703" t="s">
        <v>2111</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2111</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6"/>
      <c r="Q35" s="2117"/>
      <c r="R35" s="2117"/>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4" t="s">
        <v>2115</v>
      </c>
      <c r="B38" s="2145"/>
      <c r="C38" s="2145"/>
      <c r="D38" s="2145"/>
      <c r="E38" s="2145"/>
      <c r="F38" s="2117"/>
      <c r="G38" s="2117"/>
      <c r="H38" s="2118"/>
      <c r="I38" s="2139"/>
      <c r="J38" s="2140"/>
      <c r="K38" s="2140"/>
      <c r="L38" s="2140"/>
      <c r="M38" s="2140"/>
      <c r="N38" s="2140"/>
      <c r="O38" s="2140"/>
      <c r="P38" s="2120"/>
      <c r="Q38" s="2120"/>
      <c r="R38" s="2120"/>
      <c r="S38" s="2121"/>
      <c r="T38" s="2119" t="s">
        <v>2121</v>
      </c>
      <c r="U38" s="2140"/>
      <c r="V38" s="2140"/>
      <c r="W38" s="2140"/>
      <c r="X38" s="2120"/>
      <c r="Y38" s="2120"/>
      <c r="Z38" s="2120"/>
      <c r="AA38" s="2121"/>
    </row>
    <row r="39" spans="1:27" ht="12" customHeight="1" x14ac:dyDescent="0.2">
      <c r="A39" s="2122" t="s">
        <v>611</v>
      </c>
      <c r="B39" s="2123"/>
      <c r="C39" s="341"/>
      <c r="D39" s="338"/>
      <c r="E39" s="338"/>
      <c r="F39" s="348"/>
      <c r="G39" s="338"/>
      <c r="H39" s="276"/>
      <c r="I39" s="2122" t="s">
        <v>611</v>
      </c>
      <c r="J39" s="2123"/>
      <c r="K39" s="2123"/>
      <c r="L39" s="2123"/>
      <c r="M39" s="2123"/>
      <c r="N39" s="335"/>
      <c r="O39" s="341"/>
      <c r="P39" s="341"/>
      <c r="Q39" s="347"/>
      <c r="R39" s="341"/>
      <c r="S39" s="276"/>
      <c r="T39" s="341" t="s">
        <v>611</v>
      </c>
      <c r="U39" s="271"/>
      <c r="V39" s="341"/>
      <c r="W39" s="270"/>
      <c r="X39" s="347"/>
      <c r="Y39" s="199"/>
      <c r="Z39" s="199"/>
      <c r="AA39" s="200"/>
    </row>
    <row r="40" spans="1:27" ht="13.5" customHeight="1" x14ac:dyDescent="0.2">
      <c r="A40" s="2130" t="s">
        <v>2116</v>
      </c>
      <c r="B40" s="2131"/>
      <c r="C40" s="2132"/>
      <c r="D40" s="2132"/>
      <c r="E40" s="2132"/>
      <c r="F40" s="2133"/>
      <c r="G40" s="2133"/>
      <c r="H40" s="2134"/>
      <c r="I40" s="2147"/>
      <c r="J40" s="2148"/>
      <c r="K40" s="2148"/>
      <c r="L40" s="2148"/>
      <c r="M40" s="2148"/>
      <c r="N40" s="2148"/>
      <c r="O40" s="2148"/>
      <c r="P40" s="2148"/>
      <c r="Q40" s="2148"/>
      <c r="R40" s="2148"/>
      <c r="S40" s="2149"/>
      <c r="T40" s="2147" t="s">
        <v>2122</v>
      </c>
      <c r="U40" s="2205"/>
      <c r="V40" s="2148"/>
      <c r="W40" s="2148"/>
      <c r="X40" s="2148"/>
      <c r="Y40" s="2148"/>
      <c r="Z40" s="2148"/>
      <c r="AA40" s="21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8" t="s">
        <v>2117</v>
      </c>
      <c r="B42" s="2117"/>
      <c r="C42" s="2118"/>
      <c r="D42" s="2135" t="s">
        <v>2118</v>
      </c>
      <c r="E42" s="2117"/>
      <c r="F42" s="2117"/>
      <c r="G42" s="2117"/>
      <c r="H42" s="2118"/>
      <c r="I42" s="2119"/>
      <c r="J42" s="2120"/>
      <c r="K42" s="2120"/>
      <c r="L42" s="2120"/>
      <c r="M42" s="2120"/>
      <c r="N42" s="2120"/>
      <c r="O42" s="2121"/>
      <c r="P42" s="2146"/>
      <c r="Q42" s="2120"/>
      <c r="R42" s="2120"/>
      <c r="S42" s="2121"/>
      <c r="T42" s="2119" t="s">
        <v>2123</v>
      </c>
      <c r="U42" s="2120"/>
      <c r="V42" s="2120"/>
      <c r="W42" s="2121"/>
      <c r="X42" s="2146" t="s">
        <v>2124</v>
      </c>
      <c r="Y42" s="2120"/>
      <c r="Z42" s="2120"/>
      <c r="AA42" s="212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7" sqref="A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4"/>
      <c r="D3" s="710"/>
      <c r="E3" s="402"/>
    </row>
    <row r="4" spans="1:9" x14ac:dyDescent="0.2">
      <c r="A4" s="7"/>
      <c r="B4" s="396"/>
      <c r="C4" s="2227" t="s">
        <v>486</v>
      </c>
      <c r="D4" s="2228"/>
      <c r="E4" s="2228"/>
      <c r="F4" s="2228"/>
      <c r="G4" s="2228"/>
      <c r="H4" s="2228"/>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2112" t="s">
        <v>2111</v>
      </c>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2" t="s">
        <v>1966</v>
      </c>
      <c r="B35" s="2223"/>
      <c r="C35" s="2223"/>
      <c r="D35" s="2223"/>
      <c r="E35" s="2224"/>
      <c r="F35" s="2224"/>
      <c r="G35" s="2224"/>
      <c r="H35" s="2224"/>
      <c r="I35" s="2224"/>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2" t="s">
        <v>353</v>
      </c>
      <c r="B47" s="2225"/>
      <c r="C47" s="2225"/>
      <c r="D47" s="2225"/>
      <c r="E47" s="2226"/>
      <c r="F47" s="2226"/>
      <c r="G47" s="2226"/>
      <c r="H47" s="2226"/>
      <c r="I47" s="2226"/>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9" t="s">
        <v>2129</v>
      </c>
      <c r="C57" s="2230"/>
      <c r="D57" s="2230"/>
      <c r="E57" s="2230"/>
      <c r="F57" s="2230"/>
      <c r="G57" s="2230"/>
      <c r="H57" s="2231"/>
      <c r="I57" s="3"/>
    </row>
    <row r="58" spans="1:9" s="32" customFormat="1" x14ac:dyDescent="0.2">
      <c r="A58" s="1735"/>
      <c r="B58" s="2232"/>
      <c r="C58" s="2233"/>
      <c r="D58" s="2233"/>
      <c r="E58" s="2233"/>
      <c r="F58" s="2233"/>
      <c r="G58" s="2233"/>
      <c r="H58" s="2234"/>
      <c r="I58" s="3"/>
    </row>
    <row r="59" spans="1:9" s="32" customFormat="1" x14ac:dyDescent="0.2">
      <c r="A59" s="1735"/>
      <c r="B59" s="2232"/>
      <c r="C59" s="2233"/>
      <c r="D59" s="2233"/>
      <c r="E59" s="2233"/>
      <c r="F59" s="2233"/>
      <c r="G59" s="2233"/>
      <c r="H59" s="2234"/>
      <c r="I59" s="3"/>
    </row>
    <row r="60" spans="1:9" s="32" customFormat="1" x14ac:dyDescent="0.2">
      <c r="A60" s="1735"/>
      <c r="B60" s="2232"/>
      <c r="C60" s="2233"/>
      <c r="D60" s="2233"/>
      <c r="E60" s="2233"/>
      <c r="F60" s="2233"/>
      <c r="G60" s="2233"/>
      <c r="H60" s="2234"/>
      <c r="I60" s="3"/>
    </row>
    <row r="61" spans="1:9" s="32" customFormat="1" x14ac:dyDescent="0.2">
      <c r="A61" s="1735"/>
      <c r="B61" s="2232"/>
      <c r="C61" s="2233"/>
      <c r="D61" s="2233"/>
      <c r="E61" s="2233"/>
      <c r="F61" s="2233"/>
      <c r="G61" s="2233"/>
      <c r="H61" s="2234"/>
      <c r="I61" s="3"/>
    </row>
    <row r="62" spans="1:9" s="32" customFormat="1" x14ac:dyDescent="0.2">
      <c r="A62" s="1735"/>
      <c r="B62" s="2232"/>
      <c r="C62" s="2233"/>
      <c r="D62" s="2233"/>
      <c r="E62" s="2233"/>
      <c r="F62" s="2233"/>
      <c r="G62" s="2233"/>
      <c r="H62" s="2234"/>
      <c r="I62" s="3"/>
    </row>
    <row r="63" spans="1:9" s="32" customFormat="1" x14ac:dyDescent="0.2">
      <c r="A63" s="1735"/>
      <c r="B63" s="2232"/>
      <c r="C63" s="2233"/>
      <c r="D63" s="2233"/>
      <c r="E63" s="2233"/>
      <c r="F63" s="2233"/>
      <c r="G63" s="2233"/>
      <c r="H63" s="2234"/>
      <c r="I63" s="3"/>
    </row>
    <row r="64" spans="1:9" s="32" customFormat="1" x14ac:dyDescent="0.2">
      <c r="A64" s="1735"/>
      <c r="B64" s="2232"/>
      <c r="C64" s="2233"/>
      <c r="D64" s="2233"/>
      <c r="E64" s="2233"/>
      <c r="F64" s="2233"/>
      <c r="G64" s="2233"/>
      <c r="H64" s="2234"/>
      <c r="I64" s="3"/>
    </row>
    <row r="65" spans="1:9" s="32" customFormat="1" x14ac:dyDescent="0.2">
      <c r="A65" s="1735"/>
      <c r="B65" s="2232"/>
      <c r="C65" s="2233"/>
      <c r="D65" s="2233"/>
      <c r="E65" s="2233"/>
      <c r="F65" s="2233"/>
      <c r="G65" s="2233"/>
      <c r="H65" s="2234"/>
      <c r="I65" s="3"/>
    </row>
    <row r="66" spans="1:9" s="32" customFormat="1" x14ac:dyDescent="0.2">
      <c r="A66" s="1735"/>
      <c r="B66" s="2232"/>
      <c r="C66" s="2233"/>
      <c r="D66" s="2233"/>
      <c r="E66" s="2233"/>
      <c r="F66" s="2233"/>
      <c r="G66" s="2233"/>
      <c r="H66" s="2234"/>
      <c r="I66" s="3"/>
    </row>
    <row r="67" spans="1:9" s="32" customFormat="1" ht="9" customHeight="1" x14ac:dyDescent="0.2">
      <c r="A67" s="1736"/>
      <c r="B67" s="2235"/>
      <c r="C67" s="2236"/>
      <c r="D67" s="2236"/>
      <c r="E67" s="2236"/>
      <c r="F67" s="2236"/>
      <c r="G67" s="2236"/>
      <c r="H67" s="2237"/>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2" t="s">
        <v>1579</v>
      </c>
      <c r="B70" s="2225"/>
      <c r="C70" s="2225"/>
      <c r="D70" s="2225"/>
      <c r="E70" s="2226"/>
      <c r="F70" s="2226"/>
      <c r="G70" s="2226"/>
      <c r="H70" s="2226"/>
      <c r="I70" s="2226"/>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1" t="s">
        <v>1575</v>
      </c>
      <c r="B83" s="2241"/>
      <c r="C83" s="2241"/>
      <c r="D83" s="2242"/>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8"/>
      <c r="C102" s="2239"/>
      <c r="D102" s="2239"/>
      <c r="E102" s="2239"/>
      <c r="F102" s="2239"/>
      <c r="G102" s="2239"/>
      <c r="H102" s="2240"/>
      <c r="I102" s="1484"/>
    </row>
    <row r="103" spans="1:9" s="32" customFormat="1" ht="11.25" customHeight="1" x14ac:dyDescent="0.2">
      <c r="A103" s="1523"/>
      <c r="B103" s="2217"/>
      <c r="C103" s="2218"/>
      <c r="D103" s="2218"/>
      <c r="E103" s="2218"/>
      <c r="F103" s="2218"/>
      <c r="G103" s="2218"/>
      <c r="H103" s="2219"/>
      <c r="I103" s="1484"/>
    </row>
    <row r="104" spans="1:9" s="32" customFormat="1" ht="11.25" customHeight="1" x14ac:dyDescent="0.2">
      <c r="A104" s="1523"/>
      <c r="B104" s="2217"/>
      <c r="C104" s="2218"/>
      <c r="D104" s="2218"/>
      <c r="E104" s="2218"/>
      <c r="F104" s="2218"/>
      <c r="G104" s="2218"/>
      <c r="H104" s="2219"/>
      <c r="I104" s="1484"/>
    </row>
    <row r="105" spans="1:9" s="32" customFormat="1" x14ac:dyDescent="0.2">
      <c r="A105" s="1523"/>
      <c r="B105" s="2217"/>
      <c r="C105" s="2218"/>
      <c r="D105" s="2218"/>
      <c r="E105" s="2218"/>
      <c r="F105" s="2218"/>
      <c r="G105" s="2218"/>
      <c r="H105" s="2219"/>
      <c r="I105" s="1484"/>
    </row>
    <row r="106" spans="1:9" s="32" customFormat="1" ht="11.25" customHeight="1" x14ac:dyDescent="0.2">
      <c r="A106" s="1523"/>
      <c r="B106" s="2217"/>
      <c r="C106" s="2218"/>
      <c r="D106" s="2218"/>
      <c r="E106" s="2218"/>
      <c r="F106" s="2218"/>
      <c r="G106" s="2218"/>
      <c r="H106" s="2219"/>
      <c r="I106" s="1484"/>
    </row>
    <row r="107" spans="1:9" s="32" customFormat="1" ht="11.25" customHeight="1" x14ac:dyDescent="0.2">
      <c r="A107" s="1523"/>
      <c r="B107" s="2217"/>
      <c r="C107" s="2218"/>
      <c r="D107" s="2218"/>
      <c r="E107" s="2218"/>
      <c r="F107" s="2218"/>
      <c r="G107" s="2218"/>
      <c r="H107" s="2219"/>
      <c r="I107" s="1484"/>
    </row>
    <row r="108" spans="1:9" s="32" customFormat="1" ht="11.25" customHeight="1" x14ac:dyDescent="0.2">
      <c r="A108" s="1523"/>
      <c r="B108" s="2217"/>
      <c r="C108" s="2218"/>
      <c r="D108" s="2218"/>
      <c r="E108" s="2218"/>
      <c r="F108" s="2218"/>
      <c r="G108" s="2218"/>
      <c r="H108" s="2219"/>
      <c r="I108" s="1484"/>
    </row>
    <row r="109" spans="1:9" s="32" customFormat="1" ht="11.25" customHeight="1" x14ac:dyDescent="0.2">
      <c r="A109" s="1523"/>
      <c r="B109" s="2217"/>
      <c r="C109" s="2218"/>
      <c r="D109" s="2218"/>
      <c r="E109" s="2218"/>
      <c r="F109" s="2218"/>
      <c r="G109" s="2218"/>
      <c r="H109" s="2219"/>
      <c r="I109" s="1518"/>
    </row>
    <row r="110" spans="1:9" s="32" customFormat="1" ht="11.25" customHeight="1" x14ac:dyDescent="0.2">
      <c r="A110" s="1523"/>
      <c r="B110" s="2217"/>
      <c r="C110" s="2218"/>
      <c r="D110" s="2218"/>
      <c r="E110" s="2218"/>
      <c r="F110" s="2218"/>
      <c r="G110" s="2218"/>
      <c r="H110" s="2219"/>
      <c r="I110" s="1484"/>
    </row>
    <row r="111" spans="1:9" s="32" customFormat="1" ht="11.25" customHeight="1" x14ac:dyDescent="0.2">
      <c r="A111" s="1523"/>
      <c r="B111" s="2217"/>
      <c r="C111" s="2218"/>
      <c r="D111" s="2218"/>
      <c r="E111" s="2218"/>
      <c r="F111" s="2218"/>
      <c r="G111" s="2218"/>
      <c r="H111" s="2219"/>
      <c r="I111" s="1484"/>
    </row>
    <row r="112" spans="1:9" s="32" customFormat="1" ht="11.25" customHeight="1" x14ac:dyDescent="0.2">
      <c r="A112" s="1523"/>
      <c r="B112" s="2210"/>
      <c r="C112" s="2211"/>
      <c r="D112" s="2211"/>
      <c r="E112" s="2211"/>
      <c r="F112" s="2211"/>
      <c r="G112" s="2211"/>
      <c r="H112" s="221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3" t="s">
        <v>2098</v>
      </c>
      <c r="D114" s="2213"/>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4" t="s">
        <v>1588</v>
      </c>
      <c r="D117" s="2215"/>
      <c r="E117" s="2216"/>
      <c r="F117" s="2216"/>
      <c r="G117" s="2216"/>
      <c r="H117" s="2216"/>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601652</v>
      </c>
      <c r="E16" s="99"/>
      <c r="F16" s="81">
        <f>SUM('Acct Summary 7-8'!C17,'Acct Summary 7-8'!D17,'Acct Summary 7-8'!F17)</f>
        <v>815006</v>
      </c>
      <c r="G16" s="99"/>
      <c r="H16" s="81">
        <f>SUM(D16-F16)</f>
        <v>-213354</v>
      </c>
      <c r="I16" s="92"/>
      <c r="J16" s="81">
        <f>SUM('Acct Summary 7-8'!C81,'Acct Summary 7-8'!D81,'Acct Summary 7-8'!F81,'Acct Summary 7-8'!I81)</f>
        <v>270552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5"/>
      <c r="D61" s="225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7" sqref="A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Jo Daviess Carroll CTE Academy</v>
      </c>
      <c r="E7" s="135"/>
      <c r="G7" s="136"/>
      <c r="H7" s="137"/>
      <c r="I7" s="137"/>
      <c r="J7" s="137"/>
      <c r="K7" s="137"/>
      <c r="L7"/>
      <c r="M7"/>
      <c r="N7"/>
      <c r="O7"/>
      <c r="P7"/>
    </row>
    <row r="8" spans="1:18" ht="12.75" x14ac:dyDescent="0.2">
      <c r="A8"/>
      <c r="B8"/>
      <c r="C8" s="133" t="s">
        <v>1316</v>
      </c>
      <c r="D8" s="138">
        <f>COVER!A13</f>
        <v>8043790040</v>
      </c>
      <c r="E8" s="139"/>
      <c r="G8"/>
      <c r="H8"/>
      <c r="I8"/>
      <c r="J8"/>
      <c r="K8"/>
      <c r="L8"/>
      <c r="M8"/>
      <c r="N8"/>
      <c r="O8"/>
      <c r="P8"/>
    </row>
    <row r="9" spans="1:18" ht="12.75" x14ac:dyDescent="0.2">
      <c r="A9"/>
      <c r="B9"/>
      <c r="C9" s="133" t="s">
        <v>809</v>
      </c>
      <c r="D9" s="333"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270552</v>
      </c>
      <c r="I12" s="1152"/>
      <c r="J12" s="1152"/>
      <c r="K12" s="1153">
        <f>TRUNC((H12/H13*100000),5)/100000</f>
        <v>0.44968187590000003</v>
      </c>
      <c r="L12" s="1154"/>
      <c r="M12" s="101" t="s">
        <v>1339</v>
      </c>
      <c r="N12" s="101"/>
      <c r="O12" s="1155">
        <v>0.35</v>
      </c>
      <c r="P12" s="153"/>
      <c r="Q12" s="153"/>
    </row>
    <row r="13" spans="1:18" s="155" customFormat="1" ht="11.25" x14ac:dyDescent="0.2">
      <c r="A13" s="153"/>
      <c r="B13" s="1149"/>
      <c r="C13" s="2260" t="s">
        <v>1580</v>
      </c>
      <c r="D13" s="2261"/>
      <c r="E13" s="153"/>
      <c r="F13" s="326" t="s">
        <v>910</v>
      </c>
      <c r="G13" s="1150"/>
      <c r="H13" s="1151">
        <f>SUM('Acct Summary 7-8'!C8+'Acct Summary 7-8'!D8+'Acct Summary 7-8'!F8+'Acct Summary 7-8'!I8)+H14</f>
        <v>601652</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815006</v>
      </c>
      <c r="I17" s="1152"/>
      <c r="J17" s="1158"/>
      <c r="K17" s="1153">
        <f>TRUNC((H17/H18*100000),5)/100000</f>
        <v>1.3546136304</v>
      </c>
      <c r="L17" s="1154"/>
      <c r="M17" s="1115" t="s">
        <v>1367</v>
      </c>
      <c r="O17" s="1159" t="str">
        <f>IF(AND(O16="2", J20 &gt; 2),"1",IF(AND(O16 = "1", J20 &gt; 2),"2",IF(AND(O16="1", J20 &gt;1),"1","0")))</f>
        <v>0</v>
      </c>
      <c r="P17" s="153"/>
    </row>
    <row r="18" spans="1:18" s="155" customFormat="1" ht="11.25" x14ac:dyDescent="0.2">
      <c r="A18" s="153"/>
      <c r="B18" s="1149"/>
      <c r="C18" s="2260" t="s">
        <v>1572</v>
      </c>
      <c r="D18" s="2261"/>
      <c r="E18" s="153"/>
      <c r="F18" s="1137" t="s">
        <v>911</v>
      </c>
      <c r="G18" s="1150"/>
      <c r="H18" s="1151">
        <f>SUM('Acct Summary 7-8'!C8+'Acct Summary 7-8'!D8+'Acct Summary 7-8'!F8+'Acct Summary 7-8'!I8)+H19</f>
        <v>601652</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0.98609250000000004</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57" t="s">
        <v>1707</v>
      </c>
      <c r="D24" s="2257"/>
      <c r="E24" s="153"/>
      <c r="F24" s="153" t="s">
        <v>513</v>
      </c>
      <c r="G24" s="1150"/>
      <c r="H24" s="1151">
        <f>SUM('Assets-Liab 5-6'!C4+'Assets-Liab 5-6'!D4+'Assets-Liab 5-6'!F4+'Assets-Liab 5-6'!I4+'Assets-Liab 5-6'!C5+'Assets-Liab 5-6'!D5+'Assets-Liab 5-6'!F5+'Assets-Liab 5-6'!I5)</f>
        <v>292024</v>
      </c>
      <c r="I24" s="677"/>
      <c r="J24" s="677"/>
      <c r="K24" s="1162">
        <f>TRUNC(((H24/H25*100000)/100000),2)</f>
        <v>128.99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2263.9055600000002</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7" sqref="A7"/>
      <selection pane="bottomLeft" activeCell="A7" sqref="A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c r="D4" s="409">
        <v>255166</v>
      </c>
      <c r="E4" s="409"/>
      <c r="F4" s="409">
        <v>36858</v>
      </c>
      <c r="G4" s="409"/>
      <c r="H4" s="409"/>
      <c r="I4" s="409"/>
      <c r="J4" s="433"/>
      <c r="K4" s="409"/>
      <c r="L4" s="409">
        <v>16995</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10000</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10000</v>
      </c>
      <c r="D13" s="682">
        <f t="shared" ref="D13:L13" si="0">SUM(D4:D12)</f>
        <v>255166</v>
      </c>
      <c r="E13" s="682">
        <f t="shared" si="0"/>
        <v>0</v>
      </c>
      <c r="F13" s="682">
        <f t="shared" si="0"/>
        <v>36858</v>
      </c>
      <c r="G13" s="682">
        <f t="shared" si="0"/>
        <v>0</v>
      </c>
      <c r="H13" s="682">
        <f t="shared" si="0"/>
        <v>0</v>
      </c>
      <c r="I13" s="682">
        <f t="shared" si="0"/>
        <v>0</v>
      </c>
      <c r="J13" s="682">
        <f t="shared" si="0"/>
        <v>0</v>
      </c>
      <c r="K13" s="682">
        <f t="shared" si="0"/>
        <v>0</v>
      </c>
      <c r="L13" s="682">
        <f t="shared" si="0"/>
        <v>16995</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1105648</v>
      </c>
      <c r="N17" s="712"/>
    </row>
    <row r="18" spans="1:14" s="697" customFormat="1" ht="12.75" customHeight="1" x14ac:dyDescent="0.2">
      <c r="A18" s="711" t="s">
        <v>1693</v>
      </c>
      <c r="B18" s="539">
        <v>240</v>
      </c>
      <c r="C18" s="504"/>
      <c r="D18" s="504"/>
      <c r="E18" s="504"/>
      <c r="F18" s="504"/>
      <c r="G18" s="504"/>
      <c r="H18" s="504"/>
      <c r="I18" s="504"/>
      <c r="J18" s="504"/>
      <c r="K18" s="504"/>
      <c r="L18" s="504"/>
      <c r="M18" s="433">
        <v>32958</v>
      </c>
      <c r="N18" s="712"/>
    </row>
    <row r="19" spans="1:14" s="697" customFormat="1" ht="12.75" customHeight="1" x14ac:dyDescent="0.2">
      <c r="A19" s="711" t="s">
        <v>1694</v>
      </c>
      <c r="B19" s="539">
        <v>250</v>
      </c>
      <c r="C19" s="504"/>
      <c r="D19" s="504"/>
      <c r="E19" s="504"/>
      <c r="F19" s="504"/>
      <c r="G19" s="504"/>
      <c r="H19" s="504"/>
      <c r="I19" s="504"/>
      <c r="J19" s="504"/>
      <c r="K19" s="504"/>
      <c r="L19" s="504"/>
      <c r="M19" s="433">
        <v>151142</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1289748</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v>31472</v>
      </c>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16995</v>
      </c>
      <c r="M33" s="430"/>
      <c r="N33" s="479"/>
    </row>
    <row r="34" spans="1:14" ht="13.5" customHeight="1" thickBot="1" x14ac:dyDescent="0.25">
      <c r="A34" s="1067" t="s">
        <v>740</v>
      </c>
      <c r="B34" s="718"/>
      <c r="C34" s="1090">
        <f>SUM(C25:C33)</f>
        <v>31472</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16995</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-21472</v>
      </c>
      <c r="D39" s="720">
        <v>255166</v>
      </c>
      <c r="E39" s="720"/>
      <c r="F39" s="720">
        <v>36858</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1289748</v>
      </c>
      <c r="N40" s="687"/>
    </row>
    <row r="41" spans="1:14" ht="13.5" customHeight="1" thickBot="1" x14ac:dyDescent="0.25">
      <c r="A41" s="461" t="s">
        <v>741</v>
      </c>
      <c r="B41" s="452"/>
      <c r="C41" s="482">
        <f>(SUM(C34,C37,C38,C39))</f>
        <v>10000</v>
      </c>
      <c r="D41" s="482">
        <f t="shared" ref="D41:L41" si="2">SUM(D34,D37,D38:D39)</f>
        <v>255166</v>
      </c>
      <c r="E41" s="482">
        <f t="shared" si="2"/>
        <v>0</v>
      </c>
      <c r="F41" s="482">
        <f t="shared" si="2"/>
        <v>36858</v>
      </c>
      <c r="G41" s="482">
        <f t="shared" si="2"/>
        <v>0</v>
      </c>
      <c r="H41" s="482">
        <f t="shared" si="2"/>
        <v>0</v>
      </c>
      <c r="I41" s="482">
        <f t="shared" si="2"/>
        <v>0</v>
      </c>
      <c r="J41" s="482">
        <f t="shared" si="2"/>
        <v>0</v>
      </c>
      <c r="K41" s="482">
        <f t="shared" si="2"/>
        <v>0</v>
      </c>
      <c r="L41" s="482">
        <f t="shared" si="2"/>
        <v>16995</v>
      </c>
      <c r="M41" s="482">
        <f>SUM(M40)</f>
        <v>1289748</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
      <selection pane="bottomLeft" activeCell="A7" sqref="A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477379</v>
      </c>
      <c r="D4" s="688">
        <f>'Revenues 9-14'!D109</f>
        <v>85171</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50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23694</v>
      </c>
      <c r="D6" s="689">
        <f>'Revenues 9-14'!D173</f>
        <v>10988</v>
      </c>
      <c r="E6" s="689">
        <f>'Revenues 9-14'!E173</f>
        <v>0</v>
      </c>
      <c r="F6" s="689">
        <f>'Revenues 9-14'!F173</f>
        <v>4370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501123</v>
      </c>
      <c r="D8" s="482">
        <f t="shared" ref="D8:K8" si="0">SUM(D4:D7)</f>
        <v>96159</v>
      </c>
      <c r="E8" s="482">
        <f t="shared" si="0"/>
        <v>0</v>
      </c>
      <c r="F8" s="482">
        <f t="shared" si="0"/>
        <v>4370</v>
      </c>
      <c r="G8" s="482">
        <f t="shared" si="0"/>
        <v>0</v>
      </c>
      <c r="H8" s="482">
        <f t="shared" si="0"/>
        <v>0</v>
      </c>
      <c r="I8" s="482">
        <f t="shared" si="0"/>
        <v>0</v>
      </c>
      <c r="J8" s="482">
        <f t="shared" si="0"/>
        <v>0</v>
      </c>
      <c r="K8" s="482">
        <f t="shared" si="0"/>
        <v>0</v>
      </c>
      <c r="L8" s="38"/>
    </row>
    <row r="9" spans="1:13" ht="15" thickTop="1" x14ac:dyDescent="0.2">
      <c r="A9" s="1010" t="s">
        <v>343</v>
      </c>
      <c r="B9" s="453">
        <v>3998</v>
      </c>
      <c r="C9" s="415">
        <v>196848</v>
      </c>
      <c r="D9" s="486"/>
      <c r="E9" s="415"/>
      <c r="F9" s="415"/>
      <c r="G9" s="693"/>
      <c r="H9" s="415"/>
      <c r="I9" s="491" t="s">
        <v>1365</v>
      </c>
      <c r="J9" s="432"/>
      <c r="K9" s="415"/>
      <c r="L9" s="38"/>
    </row>
    <row r="10" spans="1:13" s="47" customFormat="1" ht="13.5" thickBot="1" x14ac:dyDescent="0.25">
      <c r="A10" s="461" t="s">
        <v>1369</v>
      </c>
      <c r="B10" s="454"/>
      <c r="C10" s="482">
        <f>SUM(C8:C9)</f>
        <v>697971</v>
      </c>
      <c r="D10" s="482">
        <f t="shared" ref="D10:K10" si="1">SUM(D8:D9)</f>
        <v>96159</v>
      </c>
      <c r="E10" s="482">
        <f t="shared" si="1"/>
        <v>0</v>
      </c>
      <c r="F10" s="482">
        <f t="shared" si="1"/>
        <v>4370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496255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202797</v>
      </c>
      <c r="D13" s="689">
        <f>'Expenditures 15-22'!K129</f>
        <v>113457</v>
      </c>
      <c r="E13" s="479" t="s">
        <v>1365</v>
      </c>
      <c r="F13" s="689">
        <f>'Expenditures 15-22'!K178</f>
        <v>2497</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699052</v>
      </c>
      <c r="D17" s="482">
        <f t="shared" si="2"/>
        <v>113457</v>
      </c>
      <c r="E17" s="482">
        <f t="shared" si="2"/>
        <v>0</v>
      </c>
      <c r="F17" s="482">
        <f t="shared" si="2"/>
        <v>2497</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196848</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895900</v>
      </c>
      <c r="D19" s="482">
        <f t="shared" si="4"/>
        <v>113457</v>
      </c>
      <c r="E19" s="482">
        <f t="shared" si="4"/>
        <v>0</v>
      </c>
      <c r="F19" s="482">
        <f t="shared" si="4"/>
        <v>2497</v>
      </c>
      <c r="G19" s="482">
        <f t="shared" si="4"/>
        <v>0</v>
      </c>
      <c r="H19" s="482">
        <f t="shared" si="4"/>
        <v>0</v>
      </c>
      <c r="I19" s="430"/>
      <c r="J19" s="482">
        <f>SUM(J17:J18)</f>
        <v>0</v>
      </c>
      <c r="K19" s="482">
        <f>SUM(K17:K18)</f>
        <v>0</v>
      </c>
      <c r="L19" s="38"/>
    </row>
    <row r="20" spans="1:12" ht="27" thickTop="1" thickBot="1" x14ac:dyDescent="0.25">
      <c r="A20" s="455" t="s">
        <v>1299</v>
      </c>
      <c r="B20" s="456"/>
      <c r="C20" s="1009">
        <f>C8-C17</f>
        <v>-197929</v>
      </c>
      <c r="D20" s="1009">
        <f t="shared" ref="D20:K20" si="5">D8-D17</f>
        <v>-17298</v>
      </c>
      <c r="E20" s="1009">
        <f t="shared" si="5"/>
        <v>0</v>
      </c>
      <c r="F20" s="1009">
        <f t="shared" si="5"/>
        <v>1873</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v>33</v>
      </c>
      <c r="D36" s="433">
        <v>2005</v>
      </c>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33</v>
      </c>
      <c r="D44" s="685">
        <f t="shared" ref="D44:K44" si="6">SUM(D24:D43)</f>
        <v>2005</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33</v>
      </c>
      <c r="D77" s="441">
        <f t="shared" si="8"/>
        <v>2005</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7" t="s">
        <v>681</v>
      </c>
      <c r="B78" s="2268"/>
      <c r="C78" s="440">
        <f t="shared" ref="C78:K78" si="9">C20+C77</f>
        <v>-197896</v>
      </c>
      <c r="D78" s="440">
        <f t="shared" si="9"/>
        <v>-15293</v>
      </c>
      <c r="E78" s="440">
        <f t="shared" si="9"/>
        <v>0</v>
      </c>
      <c r="F78" s="440">
        <f t="shared" si="9"/>
        <v>1873</v>
      </c>
      <c r="G78" s="440">
        <f t="shared" si="9"/>
        <v>0</v>
      </c>
      <c r="H78" s="440">
        <f t="shared" si="9"/>
        <v>0</v>
      </c>
      <c r="I78" s="440">
        <f t="shared" si="9"/>
        <v>0</v>
      </c>
      <c r="J78" s="440">
        <f t="shared" si="9"/>
        <v>0</v>
      </c>
      <c r="K78" s="440">
        <f t="shared" si="9"/>
        <v>0</v>
      </c>
      <c r="L78" s="502"/>
    </row>
    <row r="79" spans="1:12" ht="13.5" thickTop="1" x14ac:dyDescent="0.2">
      <c r="A79" s="813" t="s">
        <v>1954</v>
      </c>
      <c r="B79" s="457"/>
      <c r="C79" s="432">
        <v>176424</v>
      </c>
      <c r="D79" s="696">
        <v>270459</v>
      </c>
      <c r="E79" s="696"/>
      <c r="F79" s="696">
        <v>34985</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-21472</v>
      </c>
      <c r="D81" s="482">
        <f>SUM(D78:D80)</f>
        <v>255166</v>
      </c>
      <c r="E81" s="482">
        <f t="shared" ref="E81:K81" si="10">SUM(E78:E80)</f>
        <v>0</v>
      </c>
      <c r="F81" s="482">
        <f t="shared" si="10"/>
        <v>36858</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-197896</v>
      </c>
      <c r="D82" s="1127">
        <f t="shared" ref="D82:K82" si="11">(D81-D79)</f>
        <v>-15293</v>
      </c>
      <c r="E82" s="1127">
        <f t="shared" si="11"/>
        <v>0</v>
      </c>
      <c r="F82" s="1127">
        <f t="shared" si="11"/>
        <v>1873</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9.2164679582712363</v>
      </c>
      <c r="D83" s="1128">
        <f t="shared" ref="D83:K83" si="12">D82/D81</f>
        <v>-5.9933533464489784E-2</v>
      </c>
      <c r="E83" s="1128" t="e">
        <f t="shared" si="12"/>
        <v>#DIV/0!</v>
      </c>
      <c r="F83" s="1128">
        <f t="shared" si="12"/>
        <v>5.0816647674860271E-2</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activeCell="A7" sqref="A7"/>
      <selection pane="bottomLeft" activeCell="A7" sqref="A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471000</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471000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759</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759</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v>75</v>
      </c>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75</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v>10163</v>
      </c>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v>1325</v>
      </c>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75000</v>
      </c>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v>3375</v>
      </c>
      <c r="D106" s="488"/>
      <c r="E106" s="433"/>
      <c r="F106" s="433"/>
      <c r="G106" s="433"/>
      <c r="H106" s="433"/>
      <c r="I106" s="428"/>
      <c r="J106" s="433"/>
      <c r="K106" s="433"/>
    </row>
    <row r="107" spans="1:12" ht="12.75" customHeight="1" x14ac:dyDescent="0.2">
      <c r="A107" s="904" t="s">
        <v>81</v>
      </c>
      <c r="B107" s="39">
        <v>1999</v>
      </c>
      <c r="C107" s="480">
        <v>845</v>
      </c>
      <c r="D107" s="409">
        <v>8</v>
      </c>
      <c r="E107" s="409"/>
      <c r="F107" s="409"/>
      <c r="G107" s="409"/>
      <c r="H107" s="409"/>
      <c r="I107" s="409"/>
      <c r="J107" s="433"/>
      <c r="K107" s="409"/>
    </row>
    <row r="108" spans="1:12" ht="12.75" customHeight="1" thickBot="1" x14ac:dyDescent="0.25">
      <c r="A108" s="461" t="s">
        <v>566</v>
      </c>
      <c r="B108" s="731"/>
      <c r="C108" s="481">
        <f>SUM(C95:C107)</f>
        <v>5545</v>
      </c>
      <c r="D108" s="481">
        <f t="shared" ref="D108:K108" si="3">SUM(D95:D107)</f>
        <v>85171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477379</v>
      </c>
      <c r="D109" s="490">
        <f t="shared" si="4"/>
        <v>85171</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v>50</v>
      </c>
      <c r="D113" s="409"/>
      <c r="E113" s="489"/>
      <c r="F113" s="409"/>
      <c r="G113" s="409"/>
      <c r="H113" s="489"/>
      <c r="I113" s="430"/>
      <c r="J113" s="430"/>
      <c r="K113" s="430"/>
    </row>
    <row r="114" spans="1:11" ht="22.5" customHeight="1" thickBot="1" x14ac:dyDescent="0.25">
      <c r="A114" s="814" t="s">
        <v>924</v>
      </c>
      <c r="B114" s="815" t="s">
        <v>649</v>
      </c>
      <c r="C114" s="909">
        <f>SUM(C111:C113)</f>
        <v>50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23694</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23694</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4370</v>
      </c>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4370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v>10988</v>
      </c>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71" t="s">
        <v>459</v>
      </c>
      <c r="B172" s="2272"/>
      <c r="C172" s="915">
        <f t="shared" ref="C172:K172" si="6">SUM(C131,C140,C144,C145:C149,C154,C155:C170,C171)</f>
        <v>23694</v>
      </c>
      <c r="D172" s="915">
        <f t="shared" si="6"/>
        <v>10988</v>
      </c>
      <c r="E172" s="915">
        <f t="shared" si="6"/>
        <v>0</v>
      </c>
      <c r="F172" s="915">
        <f t="shared" si="6"/>
        <v>4370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23694</v>
      </c>
      <c r="D173" s="490">
        <f>SUM(D121,D172)</f>
        <v>10988</v>
      </c>
      <c r="E173" s="490">
        <f>SUM(E121,E172)</f>
        <v>0</v>
      </c>
      <c r="F173" s="490">
        <f t="shared" ref="F173:K173" si="7">SUM(F121,F172)</f>
        <v>4370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3" t="s">
        <v>1864</v>
      </c>
      <c r="B175" s="2274"/>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9" t="s">
        <v>901</v>
      </c>
      <c r="B178" s="228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7" t="s">
        <v>1865</v>
      </c>
      <c r="B179" s="2278"/>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9" t="s">
        <v>902</v>
      </c>
      <c r="B184" s="228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7" t="s">
        <v>1866</v>
      </c>
      <c r="B185" s="2278"/>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5" t="s">
        <v>1718</v>
      </c>
      <c r="B273" s="2276"/>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501123</v>
      </c>
      <c r="D275" s="490">
        <f t="shared" si="12"/>
        <v>96159</v>
      </c>
      <c r="E275" s="490">
        <f t="shared" si="12"/>
        <v>0</v>
      </c>
      <c r="F275" s="490">
        <f t="shared" si="12"/>
        <v>4370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4" activePane="bottomLeft" state="frozen"/>
      <selection activeCell="A7" sqref="A7"/>
      <selection pane="bottomLeft" activeCell="A7" sqref="A7"/>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5" t="s">
        <v>335</v>
      </c>
      <c r="B3" s="2286"/>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371913</v>
      </c>
      <c r="D13" s="409">
        <v>69576</v>
      </c>
      <c r="E13" s="409">
        <v>16269</v>
      </c>
      <c r="F13" s="409">
        <v>35939</v>
      </c>
      <c r="G13" s="409">
        <v>2283</v>
      </c>
      <c r="H13" s="409">
        <v>275</v>
      </c>
      <c r="I13" s="433"/>
      <c r="J13" s="433"/>
      <c r="K13" s="411">
        <f t="shared" si="0"/>
        <v>496255</v>
      </c>
      <c r="L13" s="409">
        <v>507171</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371913</v>
      </c>
      <c r="D33" s="412">
        <f t="shared" ref="D33:L33" si="1">SUM(D5:D32)</f>
        <v>69576</v>
      </c>
      <c r="E33" s="412">
        <f t="shared" si="1"/>
        <v>16269</v>
      </c>
      <c r="F33" s="412">
        <f t="shared" si="1"/>
        <v>35939</v>
      </c>
      <c r="G33" s="412">
        <f t="shared" si="1"/>
        <v>2283</v>
      </c>
      <c r="H33" s="412">
        <f t="shared" si="1"/>
        <v>275</v>
      </c>
      <c r="I33" s="412">
        <f t="shared" si="1"/>
        <v>0</v>
      </c>
      <c r="J33" s="412">
        <f t="shared" si="1"/>
        <v>0</v>
      </c>
      <c r="K33" s="412">
        <f t="shared" si="1"/>
        <v>496255</v>
      </c>
      <c r="L33" s="412">
        <f t="shared" si="1"/>
        <v>507171</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c r="F44" s="415"/>
      <c r="G44" s="415"/>
      <c r="H44" s="415"/>
      <c r="I44" s="433"/>
      <c r="J44" s="433"/>
      <c r="K44" s="417">
        <f>SUM(C44:J44)</f>
        <v>0</v>
      </c>
      <c r="L44" s="415"/>
    </row>
    <row r="45" spans="1:14" x14ac:dyDescent="0.2">
      <c r="A45" s="1755" t="s">
        <v>956</v>
      </c>
      <c r="B45" s="266">
        <v>2220</v>
      </c>
      <c r="C45" s="409"/>
      <c r="D45" s="409"/>
      <c r="E45" s="409">
        <v>7658</v>
      </c>
      <c r="F45" s="409"/>
      <c r="G45" s="409"/>
      <c r="H45" s="409"/>
      <c r="I45" s="433"/>
      <c r="J45" s="433"/>
      <c r="K45" s="417">
        <f>SUM(C45:J45)</f>
        <v>7658</v>
      </c>
      <c r="L45" s="409">
        <v>11500</v>
      </c>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7658</v>
      </c>
      <c r="F47" s="412">
        <f t="shared" si="4"/>
        <v>0</v>
      </c>
      <c r="G47" s="412">
        <f t="shared" si="4"/>
        <v>0</v>
      </c>
      <c r="H47" s="412">
        <f t="shared" si="4"/>
        <v>0</v>
      </c>
      <c r="I47" s="412">
        <f t="shared" si="4"/>
        <v>0</v>
      </c>
      <c r="J47" s="412">
        <f t="shared" si="4"/>
        <v>0</v>
      </c>
      <c r="K47" s="412">
        <f t="shared" si="4"/>
        <v>7658</v>
      </c>
      <c r="L47" s="412">
        <f>SUM(L44:L46)</f>
        <v>11500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907</v>
      </c>
      <c r="D49" s="415">
        <v>7067</v>
      </c>
      <c r="E49" s="415">
        <v>26496</v>
      </c>
      <c r="F49" s="415">
        <v>84</v>
      </c>
      <c r="G49" s="415"/>
      <c r="H49" s="415"/>
      <c r="I49" s="433"/>
      <c r="J49" s="433"/>
      <c r="K49" s="417">
        <f>SUM(C49:J49)</f>
        <v>34554</v>
      </c>
      <c r="L49" s="415">
        <v>56570</v>
      </c>
    </row>
    <row r="50" spans="1:14" x14ac:dyDescent="0.2">
      <c r="A50" s="1755" t="s">
        <v>959</v>
      </c>
      <c r="B50" s="266">
        <v>2320</v>
      </c>
      <c r="C50" s="409">
        <v>72136</v>
      </c>
      <c r="D50" s="409">
        <v>14176</v>
      </c>
      <c r="E50" s="409">
        <v>14460</v>
      </c>
      <c r="F50" s="409">
        <v>1538</v>
      </c>
      <c r="G50" s="409"/>
      <c r="H50" s="409">
        <v>241</v>
      </c>
      <c r="I50" s="433"/>
      <c r="J50" s="433"/>
      <c r="K50" s="417">
        <f>SUM(C50:J50)</f>
        <v>102551</v>
      </c>
      <c r="L50" s="409">
        <v>90098</v>
      </c>
    </row>
    <row r="51" spans="1:14" x14ac:dyDescent="0.2">
      <c r="A51" s="1755" t="s">
        <v>45</v>
      </c>
      <c r="B51" s="266">
        <v>2330</v>
      </c>
      <c r="C51" s="409"/>
      <c r="D51" s="409"/>
      <c r="E51" s="409"/>
      <c r="F51" s="409"/>
      <c r="G51" s="409"/>
      <c r="H51" s="409"/>
      <c r="I51" s="433"/>
      <c r="J51" s="433"/>
      <c r="K51" s="417">
        <f>SUM(C51:J51)</f>
        <v>0</v>
      </c>
      <c r="L51" s="409">
        <v>5000</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73043</v>
      </c>
      <c r="D53" s="412">
        <f t="shared" ref="D53:L53" si="5">SUM(D49:D52)</f>
        <v>21243</v>
      </c>
      <c r="E53" s="412">
        <f t="shared" si="5"/>
        <v>40956</v>
      </c>
      <c r="F53" s="412">
        <f t="shared" si="5"/>
        <v>1622</v>
      </c>
      <c r="G53" s="412">
        <f t="shared" si="5"/>
        <v>0</v>
      </c>
      <c r="H53" s="412">
        <f t="shared" si="5"/>
        <v>241</v>
      </c>
      <c r="I53" s="412">
        <f t="shared" si="5"/>
        <v>0</v>
      </c>
      <c r="J53" s="412">
        <f t="shared" si="5"/>
        <v>0</v>
      </c>
      <c r="K53" s="412">
        <f t="shared" si="5"/>
        <v>137105</v>
      </c>
      <c r="L53" s="412">
        <f t="shared" si="5"/>
        <v>151668</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v>43963</v>
      </c>
      <c r="D59" s="415">
        <v>7171</v>
      </c>
      <c r="E59" s="415"/>
      <c r="F59" s="415"/>
      <c r="G59" s="415"/>
      <c r="H59" s="415"/>
      <c r="I59" s="433"/>
      <c r="J59" s="433"/>
      <c r="K59" s="417">
        <f t="shared" ref="K59:K64" si="7">SUM(C59:J59)</f>
        <v>51134</v>
      </c>
      <c r="L59" s="415">
        <v>51754</v>
      </c>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43963</v>
      </c>
      <c r="D65" s="412">
        <f t="shared" ref="D65:L65" si="8">SUM(D59:D64)</f>
        <v>7171</v>
      </c>
      <c r="E65" s="412">
        <f t="shared" si="8"/>
        <v>0</v>
      </c>
      <c r="F65" s="412">
        <f t="shared" si="8"/>
        <v>0</v>
      </c>
      <c r="G65" s="412">
        <f t="shared" si="8"/>
        <v>0</v>
      </c>
      <c r="H65" s="412">
        <f t="shared" si="8"/>
        <v>0</v>
      </c>
      <c r="I65" s="412">
        <f t="shared" si="8"/>
        <v>0</v>
      </c>
      <c r="J65" s="412">
        <f t="shared" si="8"/>
        <v>0</v>
      </c>
      <c r="K65" s="412">
        <f t="shared" si="8"/>
        <v>51134</v>
      </c>
      <c r="L65" s="412">
        <f t="shared" si="8"/>
        <v>51754</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v>6900</v>
      </c>
      <c r="F69" s="409"/>
      <c r="G69" s="409"/>
      <c r="H69" s="409"/>
      <c r="I69" s="433"/>
      <c r="J69" s="433"/>
      <c r="K69" s="417">
        <f>SUM(C69:J69)</f>
        <v>6900</v>
      </c>
      <c r="L69" s="409">
        <v>6900</v>
      </c>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6900</v>
      </c>
      <c r="F72" s="412">
        <f t="shared" si="9"/>
        <v>0</v>
      </c>
      <c r="G72" s="412">
        <f t="shared" si="9"/>
        <v>0</v>
      </c>
      <c r="H72" s="412">
        <f t="shared" si="9"/>
        <v>0</v>
      </c>
      <c r="I72" s="412">
        <f t="shared" si="9"/>
        <v>0</v>
      </c>
      <c r="J72" s="412">
        <f t="shared" si="9"/>
        <v>0</v>
      </c>
      <c r="K72" s="412">
        <f t="shared" si="9"/>
        <v>6900</v>
      </c>
      <c r="L72" s="412">
        <f>SUM(L67:L71)</f>
        <v>6900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117006</v>
      </c>
      <c r="D74" s="422">
        <f t="shared" ref="D74:K74" si="10">SUM(D42,D47,D53,D57,D65,D72,D73)</f>
        <v>28414</v>
      </c>
      <c r="E74" s="422">
        <f t="shared" si="10"/>
        <v>55514</v>
      </c>
      <c r="F74" s="422">
        <f t="shared" si="10"/>
        <v>1622</v>
      </c>
      <c r="G74" s="422">
        <f t="shared" si="10"/>
        <v>0</v>
      </c>
      <c r="H74" s="422">
        <f t="shared" si="10"/>
        <v>241</v>
      </c>
      <c r="I74" s="422">
        <f t="shared" si="10"/>
        <v>0</v>
      </c>
      <c r="J74" s="422">
        <f t="shared" si="10"/>
        <v>0</v>
      </c>
      <c r="K74" s="422">
        <f t="shared" si="10"/>
        <v>202797</v>
      </c>
      <c r="L74" s="422">
        <f>SUM(L42,L47,L53,L57,L65,L72,L73)</f>
        <v>221822</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488919</v>
      </c>
      <c r="D114" s="412">
        <f t="shared" ref="D114:K114" si="13">SUM(D33,D74,D75,D102,D112,D113)</f>
        <v>97990</v>
      </c>
      <c r="E114" s="412">
        <f t="shared" si="13"/>
        <v>71783</v>
      </c>
      <c r="F114" s="412">
        <f t="shared" si="13"/>
        <v>37561</v>
      </c>
      <c r="G114" s="412">
        <f t="shared" si="13"/>
        <v>2283</v>
      </c>
      <c r="H114" s="412">
        <f>SUM(H33,H74,H75,H102,H112,H113)</f>
        <v>516</v>
      </c>
      <c r="I114" s="412">
        <f t="shared" si="13"/>
        <v>0</v>
      </c>
      <c r="J114" s="412">
        <f t="shared" si="13"/>
        <v>0</v>
      </c>
      <c r="K114" s="412">
        <f t="shared" si="13"/>
        <v>699052</v>
      </c>
      <c r="L114" s="412">
        <f>SUM(L33,L74,L75,L102,L112,L113)</f>
        <v>728993</v>
      </c>
    </row>
    <row r="115" spans="1:14" ht="23.25" thickTop="1" x14ac:dyDescent="0.2">
      <c r="A115" s="1767" t="s">
        <v>1155</v>
      </c>
      <c r="B115" s="883"/>
      <c r="C115" s="413"/>
      <c r="D115" s="413"/>
      <c r="E115" s="413"/>
      <c r="F115" s="413"/>
      <c r="G115" s="413"/>
      <c r="H115" s="413"/>
      <c r="I115" s="413"/>
      <c r="J115" s="413"/>
      <c r="K115" s="437">
        <f>'Revenues 9-14'!C275-'Expenditures 15-22'!K114</f>
        <v>-197929</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3" t="s">
        <v>334</v>
      </c>
      <c r="B117" s="2284"/>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12103</v>
      </c>
      <c r="D124" s="409">
        <v>1998</v>
      </c>
      <c r="E124" s="409">
        <v>39247</v>
      </c>
      <c r="F124" s="409">
        <v>43632</v>
      </c>
      <c r="G124" s="409">
        <v>16477</v>
      </c>
      <c r="H124" s="409"/>
      <c r="I124" s="433"/>
      <c r="J124" s="433"/>
      <c r="K124" s="412">
        <f>SUM(C124:J124)</f>
        <v>113457</v>
      </c>
      <c r="L124" s="409">
        <v>183900</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12103</v>
      </c>
      <c r="D127" s="412">
        <f t="shared" ref="D127:L127" si="14">SUM(D122:D126)</f>
        <v>1998</v>
      </c>
      <c r="E127" s="412">
        <f t="shared" si="14"/>
        <v>39247</v>
      </c>
      <c r="F127" s="412">
        <f t="shared" si="14"/>
        <v>43632</v>
      </c>
      <c r="G127" s="412">
        <f t="shared" si="14"/>
        <v>16477</v>
      </c>
      <c r="H127" s="412">
        <f t="shared" si="14"/>
        <v>0</v>
      </c>
      <c r="I127" s="412">
        <f t="shared" si="14"/>
        <v>0</v>
      </c>
      <c r="J127" s="412">
        <f t="shared" si="14"/>
        <v>0</v>
      </c>
      <c r="K127" s="412">
        <f t="shared" si="14"/>
        <v>113457</v>
      </c>
      <c r="L127" s="412">
        <f t="shared" si="14"/>
        <v>183900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12103</v>
      </c>
      <c r="D129" s="422">
        <f t="shared" ref="D129:L129" si="15">SUM(D120,D127,D128)</f>
        <v>1998</v>
      </c>
      <c r="E129" s="422">
        <f t="shared" si="15"/>
        <v>39247</v>
      </c>
      <c r="F129" s="422">
        <f t="shared" si="15"/>
        <v>43632</v>
      </c>
      <c r="G129" s="422">
        <f t="shared" si="15"/>
        <v>16477</v>
      </c>
      <c r="H129" s="422">
        <f t="shared" si="15"/>
        <v>0</v>
      </c>
      <c r="I129" s="422">
        <f t="shared" si="15"/>
        <v>0</v>
      </c>
      <c r="J129" s="422">
        <f t="shared" si="15"/>
        <v>0</v>
      </c>
      <c r="K129" s="422">
        <f t="shared" si="15"/>
        <v>113457</v>
      </c>
      <c r="L129" s="422">
        <f t="shared" si="15"/>
        <v>183900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4" t="s">
        <v>705</v>
      </c>
      <c r="B150" s="2295"/>
      <c r="C150" s="412">
        <f>SUM(C129,C130,C138,C148,C149)</f>
        <v>12103</v>
      </c>
      <c r="D150" s="412">
        <f t="shared" ref="D150:K150" si="16">SUM(D129,D130,D138,D148,D149)</f>
        <v>1998</v>
      </c>
      <c r="E150" s="412">
        <f t="shared" si="16"/>
        <v>39247</v>
      </c>
      <c r="F150" s="412">
        <f t="shared" si="16"/>
        <v>43632</v>
      </c>
      <c r="G150" s="412">
        <f t="shared" si="16"/>
        <v>16477</v>
      </c>
      <c r="H150" s="412">
        <f t="shared" si="16"/>
        <v>0</v>
      </c>
      <c r="I150" s="412">
        <f t="shared" si="16"/>
        <v>0</v>
      </c>
      <c r="J150" s="412">
        <f t="shared" si="16"/>
        <v>0</v>
      </c>
      <c r="K150" s="412">
        <f t="shared" si="16"/>
        <v>113457</v>
      </c>
      <c r="L150" s="412">
        <f>SUM(L129,L130,L138,L148,L149)</f>
        <v>183900</v>
      </c>
    </row>
    <row r="151" spans="1:14" ht="12.75" customHeight="1" thickTop="1" x14ac:dyDescent="0.2">
      <c r="A151" s="2290" t="s">
        <v>1378</v>
      </c>
      <c r="B151" s="2291"/>
      <c r="C151" s="413"/>
      <c r="D151" s="413"/>
      <c r="E151" s="413"/>
      <c r="F151" s="413"/>
      <c r="G151" s="413"/>
      <c r="H151" s="413"/>
      <c r="I151" s="413"/>
      <c r="J151" s="410"/>
      <c r="K151" s="437">
        <f>'Revenues 9-14'!D275-'Expenditures 15-22'!K150</f>
        <v>-17298</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3" t="s">
        <v>706</v>
      </c>
      <c r="B153" s="217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v>1918</v>
      </c>
      <c r="F176" s="409">
        <v>579</v>
      </c>
      <c r="G176" s="409"/>
      <c r="H176" s="409"/>
      <c r="I176" s="433"/>
      <c r="J176" s="433"/>
      <c r="K176" s="411">
        <f>SUM(C176:J176)</f>
        <v>2497</v>
      </c>
      <c r="L176" s="409">
        <v>4800</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1918</v>
      </c>
      <c r="F178" s="422">
        <f t="shared" si="17"/>
        <v>579</v>
      </c>
      <c r="G178" s="422">
        <f t="shared" si="17"/>
        <v>0</v>
      </c>
      <c r="H178" s="422">
        <f t="shared" si="17"/>
        <v>0</v>
      </c>
      <c r="I178" s="422">
        <f t="shared" si="17"/>
        <v>0</v>
      </c>
      <c r="J178" s="422">
        <f t="shared" si="17"/>
        <v>0</v>
      </c>
      <c r="K178" s="422">
        <f>SUM(K174,K176,K177)</f>
        <v>2497</v>
      </c>
      <c r="L178" s="422">
        <f>SUM(L174, L176:L177)</f>
        <v>4800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1918</v>
      </c>
      <c r="F204" s="412">
        <f>SUM(F178,F179)</f>
        <v>579</v>
      </c>
      <c r="G204" s="412">
        <f>SUM(G178,G179)</f>
        <v>0</v>
      </c>
      <c r="H204" s="412">
        <f>SUM(H178,H179,H190,H202,H203)</f>
        <v>0</v>
      </c>
      <c r="I204" s="412">
        <f>SUM(I178,I179)</f>
        <v>0</v>
      </c>
      <c r="J204" s="412">
        <f>SUM(J178,J179)</f>
        <v>0</v>
      </c>
      <c r="K204" s="411">
        <f>SUM(K178,K179,K190,K202,K203)</f>
        <v>2497</v>
      </c>
      <c r="L204" s="412">
        <f>SUM(L178,L179,L190,L202,L203)</f>
        <v>4800</v>
      </c>
    </row>
    <row r="205" spans="1:14" ht="23.25" thickTop="1" x14ac:dyDescent="0.2">
      <c r="A205" s="1767" t="s">
        <v>1155</v>
      </c>
      <c r="B205" s="464"/>
      <c r="C205" s="413"/>
      <c r="D205" s="413"/>
      <c r="E205" s="413"/>
      <c r="F205" s="413"/>
      <c r="G205" s="413"/>
      <c r="H205" s="413"/>
      <c r="I205" s="410"/>
      <c r="J205" s="410"/>
      <c r="K205" s="437">
        <f>'Revenues 9-14'!F275-'Expenditures 15-22'!K204</f>
        <v>1873</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7" t="s">
        <v>1119</v>
      </c>
      <c r="B207" s="2298"/>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4" t="s">
        <v>584</v>
      </c>
      <c r="B288" s="2296"/>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3" t="s">
        <v>149</v>
      </c>
      <c r="B291" s="2287"/>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v>5000</v>
      </c>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5000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2" t="s">
        <v>314</v>
      </c>
      <c r="B305" s="2293"/>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5000</v>
      </c>
    </row>
    <row r="306" spans="1:14" ht="23.25" customHeight="1" thickTop="1" x14ac:dyDescent="0.2">
      <c r="A306" s="2288" t="s">
        <v>1155</v>
      </c>
      <c r="B306" s="2289"/>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9" t="s">
        <v>155</v>
      </c>
      <c r="B308" s="2300"/>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1" t="s">
        <v>1049</v>
      </c>
      <c r="B310" s="2300"/>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0" t="s">
        <v>1155</v>
      </c>
      <c r="B332" s="2291"/>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2" t="s">
        <v>1120</v>
      </c>
      <c r="B334" s="217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30" t="s">
        <v>1290</v>
      </c>
      <c r="D1" s="2302" t="s">
        <v>1291</v>
      </c>
      <c r="E1" s="2303"/>
      <c r="F1" s="2303"/>
      <c r="G1" s="2303"/>
      <c r="H1" s="2303"/>
      <c r="I1" s="2303"/>
      <c r="J1" s="2303"/>
      <c r="K1" s="2303"/>
      <c r="L1" s="2304"/>
      <c r="M1" s="2305" t="s">
        <v>212</v>
      </c>
      <c r="N1" s="2306"/>
    </row>
    <row r="2" spans="1:16" ht="13.5" customHeight="1" x14ac:dyDescent="0.2">
      <c r="A2" s="2309"/>
      <c r="B2" s="2310"/>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2" t="s">
        <v>1871</v>
      </c>
      <c r="B2" s="828" t="s">
        <v>1984</v>
      </c>
      <c r="C2" s="1075" t="s">
        <v>1985</v>
      </c>
      <c r="D2" s="1075" t="s">
        <v>1986</v>
      </c>
      <c r="E2" s="1075" t="s">
        <v>1987</v>
      </c>
      <c r="F2" s="1075" t="s">
        <v>1988</v>
      </c>
    </row>
    <row r="3" spans="1:6" ht="12" customHeight="1" x14ac:dyDescent="0.2">
      <c r="A3" s="2323"/>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7" sqref="A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30"/>
    </row>
    <row r="2" spans="1:7" ht="33.75" customHeight="1" x14ac:dyDescent="0.2">
      <c r="A2" s="2352" t="s">
        <v>1873</v>
      </c>
      <c r="B2" s="2353"/>
      <c r="C2" s="1571" t="s">
        <v>1989</v>
      </c>
      <c r="D2" s="1571" t="s">
        <v>1990</v>
      </c>
      <c r="E2" s="1571" t="s">
        <v>1991</v>
      </c>
      <c r="F2" s="1571" t="s">
        <v>1992</v>
      </c>
    </row>
    <row r="3" spans="1:7" ht="23.25" customHeight="1" x14ac:dyDescent="0.2">
      <c r="A3" s="2357" t="s">
        <v>1304</v>
      </c>
      <c r="B3" s="2358"/>
      <c r="C3" s="2348"/>
      <c r="D3" s="2349"/>
      <c r="E3" s="2349"/>
      <c r="F3" s="2350"/>
    </row>
    <row r="4" spans="1:7" ht="12.75" customHeight="1" thickBot="1" x14ac:dyDescent="0.25">
      <c r="A4" s="2337" t="s">
        <v>715</v>
      </c>
      <c r="B4" s="2354"/>
      <c r="C4" s="918"/>
      <c r="D4" s="918"/>
      <c r="E4" s="918"/>
      <c r="F4" s="1546">
        <f>SUM(C4+D4)-E4</f>
        <v>0</v>
      </c>
    </row>
    <row r="5" spans="1:7" ht="13.5" thickTop="1" x14ac:dyDescent="0.2">
      <c r="A5" s="2355" t="s">
        <v>1300</v>
      </c>
      <c r="B5" s="2340"/>
      <c r="C5" s="2332"/>
      <c r="D5" s="2333"/>
      <c r="E5" s="2333"/>
      <c r="F5" s="2334"/>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6" t="s">
        <v>716</v>
      </c>
      <c r="B15" s="2338"/>
      <c r="C15" s="1546">
        <f>SUM(C6:C14)</f>
        <v>0</v>
      </c>
      <c r="D15" s="1546">
        <f>SUM(D6:D14)</f>
        <v>0</v>
      </c>
      <c r="E15" s="1546">
        <f>SUM(E6:E14)</f>
        <v>0</v>
      </c>
      <c r="F15" s="1546">
        <f>SUM(F6:F14)</f>
        <v>0</v>
      </c>
      <c r="G15" s="678"/>
    </row>
    <row r="16" spans="1:7" s="55" customFormat="1" ht="13.5" thickTop="1" x14ac:dyDescent="0.2">
      <c r="A16" s="2351" t="s">
        <v>1301</v>
      </c>
      <c r="B16" s="2340"/>
      <c r="C16" s="2332"/>
      <c r="D16" s="2333"/>
      <c r="E16" s="2333"/>
      <c r="F16" s="2334"/>
    </row>
    <row r="17" spans="1:11" ht="12.75" customHeight="1" thickBot="1" x14ac:dyDescent="0.25">
      <c r="A17" s="2330" t="s">
        <v>67</v>
      </c>
      <c r="B17" s="2331"/>
      <c r="C17" s="1547"/>
      <c r="D17" s="509"/>
      <c r="E17" s="1547"/>
      <c r="F17" s="1546">
        <f>SUM(C17+D17)-E17</f>
        <v>0</v>
      </c>
    </row>
    <row r="18" spans="1:11" ht="12.75" customHeight="1" thickTop="1" thickBot="1" x14ac:dyDescent="0.25">
      <c r="A18" s="2330" t="s">
        <v>7</v>
      </c>
      <c r="B18" s="2331"/>
      <c r="C18" s="1547"/>
      <c r="D18" s="509"/>
      <c r="E18" s="1547"/>
      <c r="F18" s="1546">
        <f>SUM(C18+D18)-E18</f>
        <v>0</v>
      </c>
    </row>
    <row r="19" spans="1:11" ht="12.75" customHeight="1" thickTop="1" thickBot="1" x14ac:dyDescent="0.25">
      <c r="A19" s="2330" t="s">
        <v>447</v>
      </c>
      <c r="B19" s="2331"/>
      <c r="C19" s="1547"/>
      <c r="D19" s="509"/>
      <c r="E19" s="1547"/>
      <c r="F19" s="1546">
        <f>SUM(C19+D19)-E19</f>
        <v>0</v>
      </c>
    </row>
    <row r="20" spans="1:11" ht="12.75" customHeight="1" thickTop="1" thickBot="1" x14ac:dyDescent="0.25">
      <c r="A20" s="2335" t="s">
        <v>516</v>
      </c>
      <c r="B20" s="2336"/>
      <c r="C20" s="1547"/>
      <c r="D20" s="509"/>
      <c r="E20" s="1547"/>
      <c r="F20" s="1546">
        <f>SUM(C20+D20)-E20</f>
        <v>0</v>
      </c>
    </row>
    <row r="21" spans="1:11" ht="14.25" thickTop="1" thickBot="1" x14ac:dyDescent="0.25">
      <c r="A21" s="2337" t="s">
        <v>717</v>
      </c>
      <c r="B21" s="2338"/>
      <c r="C21" s="1546">
        <f>SUM(C17:C20)</f>
        <v>0</v>
      </c>
      <c r="D21" s="1546">
        <f>SUM(D17:D20)</f>
        <v>0</v>
      </c>
      <c r="E21" s="1546">
        <f>SUM(E17:E20)</f>
        <v>0</v>
      </c>
      <c r="F21" s="1546">
        <f>SUM(F17:F20)</f>
        <v>0</v>
      </c>
      <c r="G21" s="678"/>
    </row>
    <row r="22" spans="1:11" ht="13.5" thickTop="1" x14ac:dyDescent="0.2">
      <c r="A22" s="2339" t="s">
        <v>1302</v>
      </c>
      <c r="B22" s="2340"/>
      <c r="C22" s="2332"/>
      <c r="D22" s="2333"/>
      <c r="E22" s="2333"/>
      <c r="F22" s="2334"/>
    </row>
    <row r="23" spans="1:11" ht="23.25" customHeight="1" thickBot="1" x14ac:dyDescent="0.25">
      <c r="A23" s="2337" t="s">
        <v>718</v>
      </c>
      <c r="B23" s="2338"/>
      <c r="C23" s="918"/>
      <c r="D23" s="918"/>
      <c r="E23" s="918"/>
      <c r="F23" s="1546">
        <f>SUM(C23+D23)-E23</f>
        <v>0</v>
      </c>
      <c r="G23" s="678"/>
    </row>
    <row r="24" spans="1:11" ht="13.5" thickTop="1" x14ac:dyDescent="0.2">
      <c r="A24" s="2339" t="s">
        <v>1303</v>
      </c>
      <c r="B24" s="2340"/>
      <c r="C24" s="2332"/>
      <c r="D24" s="2333"/>
      <c r="E24" s="2333"/>
      <c r="F24" s="2334"/>
    </row>
    <row r="25" spans="1:11" ht="13.5" thickBot="1" x14ac:dyDescent="0.25">
      <c r="A25" s="2337" t="s">
        <v>719</v>
      </c>
      <c r="B25" s="2343"/>
      <c r="C25" s="918"/>
      <c r="D25" s="918"/>
      <c r="E25" s="918"/>
      <c r="F25" s="1546">
        <f>SUM(C25+D25)-E25</f>
        <v>0</v>
      </c>
      <c r="G25" s="678"/>
    </row>
    <row r="26" spans="1:11" ht="13.5" thickTop="1" x14ac:dyDescent="0.2">
      <c r="A26" s="2344" t="s">
        <v>743</v>
      </c>
      <c r="B26" s="2340"/>
      <c r="C26" s="1548"/>
      <c r="D26" s="1548"/>
      <c r="E26" s="1548"/>
      <c r="F26" s="1549"/>
    </row>
    <row r="27" spans="1:11" ht="13.5" thickBot="1" x14ac:dyDescent="0.25">
      <c r="A27" s="2337" t="s">
        <v>1237</v>
      </c>
      <c r="B27" s="2345"/>
      <c r="C27" s="509"/>
      <c r="D27" s="509"/>
      <c r="E27" s="509"/>
      <c r="F27" s="1546">
        <f>SUM(C27+D27)-E27</f>
        <v>0</v>
      </c>
      <c r="G27" s="678"/>
    </row>
    <row r="28" spans="1:11" ht="7.5" customHeight="1" thickTop="1" x14ac:dyDescent="0.2">
      <c r="A28" s="545"/>
    </row>
    <row r="29" spans="1:11" ht="23.25" customHeight="1" x14ac:dyDescent="0.2">
      <c r="A29" s="2341" t="s">
        <v>666</v>
      </c>
      <c r="B29" s="2342"/>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4" t="s">
        <v>668</v>
      </c>
      <c r="C52" s="2325"/>
      <c r="D52" s="2325"/>
      <c r="E52" s="123" t="s">
        <v>989</v>
      </c>
      <c r="F52" s="2326"/>
      <c r="G52" s="2327"/>
      <c r="H52" s="117"/>
      <c r="I52" s="117"/>
      <c r="J52" s="120"/>
    </row>
    <row r="53" spans="1:11" ht="11.25" customHeight="1" x14ac:dyDescent="0.2">
      <c r="A53" s="746" t="s">
        <v>1064</v>
      </c>
      <c r="B53" s="124" t="s">
        <v>1105</v>
      </c>
      <c r="C53" s="120"/>
      <c r="D53" s="116"/>
      <c r="E53" s="123" t="s">
        <v>576</v>
      </c>
      <c r="F53" s="2328"/>
      <c r="G53" s="2329"/>
      <c r="H53" s="117"/>
      <c r="I53" s="117"/>
      <c r="J53" s="120"/>
    </row>
    <row r="54" spans="1:11" ht="11.25" customHeight="1" x14ac:dyDescent="0.2">
      <c r="A54" s="747"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7" sqref="A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9"/>
      <c r="I1" s="752"/>
      <c r="J1" s="751"/>
    </row>
    <row r="2" spans="1:11" ht="36.75" x14ac:dyDescent="0.2">
      <c r="A2" s="2381" t="s">
        <v>1874</v>
      </c>
      <c r="B2" s="2382"/>
      <c r="C2" s="2382"/>
      <c r="D2" s="2382"/>
      <c r="E2" s="2383"/>
      <c r="F2" s="1827" t="s">
        <v>1055</v>
      </c>
      <c r="G2" s="1828" t="s">
        <v>100</v>
      </c>
      <c r="H2" s="1828" t="s">
        <v>471</v>
      </c>
      <c r="I2" s="1828" t="s">
        <v>1354</v>
      </c>
      <c r="J2" s="1828" t="s">
        <v>1000</v>
      </c>
      <c r="K2" s="1828" t="s">
        <v>144</v>
      </c>
    </row>
    <row r="3" spans="1:11" x14ac:dyDescent="0.2">
      <c r="A3" s="2384" t="s">
        <v>1997</v>
      </c>
      <c r="B3" s="2385"/>
      <c r="C3" s="2385"/>
      <c r="D3" s="2385"/>
      <c r="E3" s="2386"/>
      <c r="F3" s="255"/>
      <c r="G3" s="560"/>
      <c r="H3" s="560"/>
      <c r="I3" s="560"/>
      <c r="J3" s="1206"/>
      <c r="K3" s="1206"/>
    </row>
    <row r="4" spans="1:11" x14ac:dyDescent="0.2">
      <c r="A4" s="2387" t="s">
        <v>427</v>
      </c>
      <c r="B4" s="2388"/>
      <c r="C4" s="2388"/>
      <c r="D4" s="2388"/>
      <c r="E4" s="2325"/>
      <c r="F4" s="547"/>
      <c r="G4" s="568"/>
      <c r="H4" s="567"/>
      <c r="I4" s="568"/>
      <c r="J4" s="1184"/>
      <c r="K4" s="1184"/>
    </row>
    <row r="5" spans="1:11" ht="13.5" customHeight="1" x14ac:dyDescent="0.2">
      <c r="A5" s="2362" t="s">
        <v>1236</v>
      </c>
      <c r="B5" s="2363"/>
      <c r="C5" s="2363"/>
      <c r="D5" s="2363"/>
      <c r="E5" s="2364"/>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5" t="s">
        <v>1840</v>
      </c>
      <c r="B10" s="2366"/>
      <c r="C10" s="2366"/>
      <c r="D10" s="2366"/>
      <c r="E10" s="2367"/>
      <c r="F10" s="1272" t="s">
        <v>1008</v>
      </c>
      <c r="G10" s="565"/>
      <c r="H10" s="1273"/>
      <c r="I10" s="560"/>
      <c r="J10" s="1206"/>
      <c r="K10" s="1206"/>
    </row>
    <row r="11" spans="1:11" x14ac:dyDescent="0.2">
      <c r="A11" s="2362" t="s">
        <v>166</v>
      </c>
      <c r="B11" s="2363"/>
      <c r="C11" s="2363"/>
      <c r="D11" s="2363"/>
      <c r="E11" s="2364"/>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9" t="s">
        <v>428</v>
      </c>
      <c r="B13" s="2390"/>
      <c r="C13" s="2390"/>
      <c r="D13" s="2390"/>
      <c r="E13" s="2391"/>
      <c r="F13" s="1141"/>
      <c r="G13" s="562"/>
      <c r="H13" s="563"/>
      <c r="I13" s="564"/>
      <c r="J13" s="564"/>
      <c r="K13" s="564"/>
    </row>
    <row r="14" spans="1:11" x14ac:dyDescent="0.2">
      <c r="A14" s="2371" t="s">
        <v>524</v>
      </c>
      <c r="B14" s="2371"/>
      <c r="C14" s="2371"/>
      <c r="D14" s="2371"/>
      <c r="E14" s="2372"/>
      <c r="F14" s="257" t="s">
        <v>998</v>
      </c>
      <c r="G14" s="565"/>
      <c r="H14" s="560"/>
      <c r="I14" s="566"/>
      <c r="J14" s="1174"/>
      <c r="K14" s="1206"/>
    </row>
    <row r="15" spans="1:11" x14ac:dyDescent="0.2">
      <c r="A15" s="2363" t="s">
        <v>5</v>
      </c>
      <c r="B15" s="2363"/>
      <c r="C15" s="2363"/>
      <c r="D15" s="2363"/>
      <c r="E15" s="2364"/>
      <c r="F15" s="257" t="s">
        <v>999</v>
      </c>
      <c r="G15" s="566"/>
      <c r="H15" s="560"/>
      <c r="I15" s="560"/>
      <c r="J15" s="1206"/>
      <c r="K15" s="1206"/>
    </row>
    <row r="16" spans="1:11" ht="12.75" customHeight="1" x14ac:dyDescent="0.2">
      <c r="A16" s="2363" t="s">
        <v>336</v>
      </c>
      <c r="B16" s="2363"/>
      <c r="C16" s="2363"/>
      <c r="D16" s="2363"/>
      <c r="E16" s="2364"/>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2" t="s">
        <v>426</v>
      </c>
      <c r="B18" s="2393"/>
      <c r="C18" s="2393"/>
      <c r="D18" s="2393"/>
      <c r="E18" s="2394"/>
      <c r="F18" s="257" t="s">
        <v>1085</v>
      </c>
      <c r="G18" s="565"/>
      <c r="H18" s="565"/>
      <c r="I18" s="565"/>
      <c r="J18" s="1206"/>
      <c r="K18" s="1192"/>
    </row>
    <row r="19" spans="1:11" ht="25.5" customHeight="1" x14ac:dyDescent="0.2">
      <c r="A19" s="2374" t="s">
        <v>1999</v>
      </c>
      <c r="B19" s="2374"/>
      <c r="C19" s="2374"/>
      <c r="D19" s="2374"/>
      <c r="E19" s="2375"/>
      <c r="F19" s="257" t="s">
        <v>1086</v>
      </c>
      <c r="G19" s="565"/>
      <c r="H19" s="565"/>
      <c r="I19" s="565"/>
      <c r="J19" s="1206"/>
      <c r="K19" s="1192"/>
    </row>
    <row r="20" spans="1:11" ht="12.75" customHeight="1" x14ac:dyDescent="0.2">
      <c r="A20" s="2376" t="s">
        <v>1839</v>
      </c>
      <c r="B20" s="2377"/>
      <c r="C20" s="2377"/>
      <c r="D20" s="2377"/>
      <c r="E20" s="237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6" t="s">
        <v>1841</v>
      </c>
      <c r="B22" s="2366"/>
      <c r="C22" s="2366"/>
      <c r="D22" s="2366"/>
      <c r="E22" s="237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8"/>
      <c r="I31" s="2369"/>
      <c r="J31" s="2369"/>
      <c r="K31" s="2369"/>
    </row>
    <row r="32" spans="1:11" x14ac:dyDescent="0.2">
      <c r="A32" s="58"/>
      <c r="B32" s="9"/>
      <c r="C32" s="9"/>
      <c r="D32" s="9"/>
      <c r="E32" s="549"/>
      <c r="F32" s="1147" t="s">
        <v>620</v>
      </c>
      <c r="G32" s="569"/>
      <c r="H32" s="2370"/>
      <c r="I32" s="2369"/>
      <c r="J32" s="2369"/>
      <c r="K32" s="2369"/>
    </row>
    <row r="33" spans="1:11" x14ac:dyDescent="0.2">
      <c r="A33" s="1730" t="s">
        <v>1838</v>
      </c>
      <c r="B33" s="112"/>
      <c r="C33" s="112"/>
      <c r="D33" s="112"/>
      <c r="E33" s="112"/>
      <c r="F33" s="112"/>
      <c r="G33" s="570"/>
      <c r="H33" s="2370"/>
      <c r="I33" s="2369"/>
      <c r="J33" s="2369"/>
      <c r="K33" s="2369"/>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6" t="s">
        <v>621</v>
      </c>
      <c r="B41" s="2379"/>
      <c r="C41" s="2379"/>
      <c r="D41" s="2379"/>
      <c r="E41" s="2379"/>
      <c r="F41" s="238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5"/>
      <c r="K1" s="2396"/>
      <c r="L1" s="2396"/>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1105648</v>
      </c>
      <c r="D8" s="636"/>
      <c r="E8" s="636"/>
      <c r="F8" s="1058">
        <f>(C8+D8)-E8</f>
        <v>1105648</v>
      </c>
      <c r="G8" s="632">
        <v>50</v>
      </c>
      <c r="H8" s="572">
        <v>614044</v>
      </c>
      <c r="I8" s="572">
        <v>22110</v>
      </c>
      <c r="J8" s="572"/>
      <c r="K8" s="1057">
        <f>(H8+I8)-J8</f>
        <v>636154</v>
      </c>
      <c r="L8" s="1057">
        <f>F8-K8</f>
        <v>469494</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32958</v>
      </c>
      <c r="D10" s="1059"/>
      <c r="E10" s="1059"/>
      <c r="F10" s="1060">
        <f>(C10+D10)-E10</f>
        <v>32958</v>
      </c>
      <c r="G10" s="632">
        <v>20</v>
      </c>
      <c r="H10" s="1061">
        <v>16480</v>
      </c>
      <c r="I10" s="1061">
        <v>1328</v>
      </c>
      <c r="J10" s="1061"/>
      <c r="K10" s="1057">
        <f>(H10+I10)-J10</f>
        <v>17808</v>
      </c>
      <c r="L10" s="1057">
        <f>F10-K10</f>
        <v>15150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93135</v>
      </c>
      <c r="D12" s="636">
        <v>18760</v>
      </c>
      <c r="E12" s="636">
        <v>1428</v>
      </c>
      <c r="F12" s="1058">
        <f>(C12+D12)-E12</f>
        <v>110467</v>
      </c>
      <c r="G12" s="632">
        <v>10</v>
      </c>
      <c r="H12" s="572">
        <v>30959</v>
      </c>
      <c r="I12" s="572">
        <v>10064</v>
      </c>
      <c r="J12" s="572">
        <v>1428</v>
      </c>
      <c r="K12" s="1057">
        <f>(H12+I12)-J12</f>
        <v>39595</v>
      </c>
      <c r="L12" s="1057">
        <f>F12-K12</f>
        <v>70872</v>
      </c>
    </row>
    <row r="13" spans="1:14" ht="14.25" thickTop="1" thickBot="1" x14ac:dyDescent="0.25">
      <c r="A13" s="647" t="s">
        <v>1312</v>
      </c>
      <c r="B13" s="285">
        <v>252</v>
      </c>
      <c r="C13" s="636">
        <v>40675</v>
      </c>
      <c r="D13" s="636"/>
      <c r="E13" s="636"/>
      <c r="F13" s="1058">
        <f>(C13+D13)-E13</f>
        <v>40675</v>
      </c>
      <c r="G13" s="632">
        <v>5</v>
      </c>
      <c r="H13" s="572">
        <v>40675</v>
      </c>
      <c r="I13" s="572"/>
      <c r="J13" s="572"/>
      <c r="K13" s="1057">
        <f>(H13+I13)-J13</f>
        <v>40675</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1272416</v>
      </c>
      <c r="D16" s="638">
        <f>SUM(D3,D5:D6,D8:D10,D12:D15)</f>
        <v>18760</v>
      </c>
      <c r="E16" s="638">
        <f>SUM(E3,E5:E6,E8:E10,E12:E15)</f>
        <v>1428</v>
      </c>
      <c r="F16" s="638">
        <f>SUM(F3,F5:F6,F8:F10,F12:F15)</f>
        <v>1289748</v>
      </c>
      <c r="G16" s="632"/>
      <c r="H16" s="638">
        <f>SUM(H3,H6,H8:H10,H12:H14,)</f>
        <v>702158</v>
      </c>
      <c r="I16" s="638">
        <f>SUM(I3,I6,I8:I10,I12:I14,)</f>
        <v>33502</v>
      </c>
      <c r="J16" s="638">
        <f>SUM(J3,J6,J8:J10,J12:J14,)</f>
        <v>1428</v>
      </c>
      <c r="K16" s="1058">
        <f>(H16+I16)-J16</f>
        <v>734232</v>
      </c>
      <c r="L16" s="1058">
        <f>F16-K16</f>
        <v>555516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33502</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A7" sqref="A7"/>
      <selection pane="bottomLeft" activeCell="A7" sqref="A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1"/>
    </row>
    <row r="2" spans="1:7" ht="13.5" thickBot="1" x14ac:dyDescent="0.25">
      <c r="A2" s="2403" t="s">
        <v>556</v>
      </c>
      <c r="B2" s="2404"/>
      <c r="C2" s="2404"/>
      <c r="D2" s="2404"/>
      <c r="E2" s="2404"/>
      <c r="F2" s="2405"/>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699052</v>
      </c>
      <c r="G8" s="356"/>
    </row>
    <row r="9" spans="1:7" ht="12" customHeight="1" x14ac:dyDescent="0.2">
      <c r="A9" s="358" t="s">
        <v>528</v>
      </c>
      <c r="B9" s="935" t="s">
        <v>1804</v>
      </c>
      <c r="C9" s="357"/>
      <c r="D9" s="358" t="s">
        <v>580</v>
      </c>
      <c r="E9" s="576"/>
      <c r="F9" s="937">
        <f>'Expenditures 15-22'!K150</f>
        <v>113457</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2497</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815006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1816</v>
      </c>
      <c r="C54" s="956" t="s">
        <v>1138</v>
      </c>
      <c r="D54" s="952" t="s">
        <v>1278</v>
      </c>
      <c r="E54" s="576"/>
      <c r="F54" s="1099">
        <f>'Expenditures 15-22'!G114</f>
        <v>2283</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16477</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18760</v>
      </c>
      <c r="G75" s="356"/>
    </row>
    <row r="76" spans="1:8" s="962" customFormat="1" ht="12" customHeight="1" thickTop="1" thickBot="1" x14ac:dyDescent="0.25">
      <c r="A76" s="582"/>
      <c r="B76" s="580"/>
      <c r="C76" s="581"/>
      <c r="D76" s="961" t="s">
        <v>1791</v>
      </c>
      <c r="E76" s="592"/>
      <c r="F76" s="1105">
        <f>(F14-F75)</f>
        <v>796246</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7" t="s">
        <v>1293</v>
      </c>
      <c r="B80" s="2398"/>
      <c r="C80" s="2398"/>
      <c r="D80" s="2398"/>
      <c r="E80" s="2398"/>
      <c r="F80" s="2399"/>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75</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10163</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75000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3375</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23694</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4370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10988</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127665</v>
      </c>
    </row>
    <row r="176" spans="1:7" ht="12" customHeight="1" x14ac:dyDescent="0.2">
      <c r="A176" s="585"/>
      <c r="B176" s="586"/>
      <c r="C176" s="587"/>
      <c r="D176" s="993" t="s">
        <v>1855</v>
      </c>
      <c r="E176" s="1047"/>
      <c r="F176" s="1109">
        <f>'PCTC-OEPP 28-29'!F76-F175</f>
        <v>668581</v>
      </c>
    </row>
    <row r="177" spans="1:7" ht="12" customHeight="1" x14ac:dyDescent="0.2">
      <c r="A177" s="585"/>
      <c r="B177" s="586"/>
      <c r="C177" s="587"/>
      <c r="D177" s="993" t="s">
        <v>2012</v>
      </c>
      <c r="E177" s="1047"/>
      <c r="F177" s="1109">
        <f>'Cap Outlay Deprec 27'!I18</f>
        <v>33502</v>
      </c>
    </row>
    <row r="178" spans="1:7" ht="12" customHeight="1" x14ac:dyDescent="0.2">
      <c r="A178" s="585"/>
      <c r="B178" s="586"/>
      <c r="C178" s="587"/>
      <c r="D178" s="993" t="s">
        <v>1857</v>
      </c>
      <c r="E178" s="1047"/>
      <c r="F178" s="1109">
        <f>F176+F177</f>
        <v>702083</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8" t="s">
        <v>1630</v>
      </c>
      <c r="B5" s="2409"/>
      <c r="C5" s="2409"/>
      <c r="D5" s="2409"/>
      <c r="E5" s="2409"/>
      <c r="F5" s="2409"/>
      <c r="G5" s="2410"/>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3" t="s">
        <v>2090</v>
      </c>
      <c r="B11" s="2414"/>
      <c r="C11" s="2414"/>
      <c r="D11" s="2415"/>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493972</v>
      </c>
      <c r="F19" s="764"/>
      <c r="G19" s="766">
        <f>'Expenditures 15-22'!K33-SUM('Expenditures 15-22'!G33,'Expenditures 15-22'!I33)+'Expenditures 15-22'!D223</f>
        <v>493972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7658</v>
      </c>
      <c r="F22" s="764"/>
      <c r="G22" s="766">
        <f>'Expenditures 15-22'!K47-SUM('Expenditures 15-22'!G47,'Expenditures 15-22'!I47)+'Expenditures 15-22'!D237</f>
        <v>7658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137105</v>
      </c>
      <c r="F23" s="764"/>
      <c r="G23" s="765">
        <f>'Expenditures 15-22'!K53-SUM('Expenditures 15-22'!G53,'Expenditures 15-22'!I53)+'Expenditures 15-22'!D251+'Expenditures 15-22'!K323-SUM('Expenditures 15-22'!G323,'Expenditures 15-22'!I323)</f>
        <v>137105</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51134</v>
      </c>
      <c r="E26" s="765">
        <f>'Expenditures 15-22'!K122-SUM('Expenditures 15-22'!G122,'Expenditures 15-22'!I122)+E7</f>
        <v>0</v>
      </c>
      <c r="F26" s="765">
        <f>'Expenditures 15-22'!K59-SUM('Expenditures 15-22'!G59,'Expenditures 15-22'!I59)+'Expenditures 15-22'!D257-E7</f>
        <v>51134</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96980</v>
      </c>
      <c r="F28" s="768">
        <f>'Expenditures 15-22'!K61-SUM('Expenditures 15-22'!G61,'Expenditures 15-22'!I61)+'Expenditures 15-22'!K124-SUM('Expenditures 15-22'!G124,'Expenditures 15-22'!I124)+'Expenditures 15-22'!D260-E9</f>
        <v>96980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2497</v>
      </c>
      <c r="F29" s="764"/>
      <c r="G29" s="766">
        <f>'Expenditures 15-22'!K62-SUM('Expenditures 15-22'!G62,'Expenditures 15-22'!I62)+'Expenditures 15-22'!K125-SUM('Expenditures 15-22'!G125,'Expenditures 15-22'!I125)+'Expenditures 15-22'!K176-SUM('Expenditures 15-22'!G176,'Expenditures 15-22'!I176)+'Expenditures 15-22'!D261</f>
        <v>2497</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6900</v>
      </c>
      <c r="F35" s="764"/>
      <c r="G35" s="765">
        <f>'Expenditures 15-22'!K69-SUM('Expenditures 15-22'!G69,'Expenditures 15-22'!I69)+'Expenditures 15-22'!D268</f>
        <v>6900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51134</v>
      </c>
      <c r="E40" s="768">
        <f>SUM(E19:E39)</f>
        <v>745112</v>
      </c>
      <c r="F40" s="768">
        <f>SUM(F19:F39)</f>
        <v>148114</v>
      </c>
      <c r="G40" s="768">
        <f>SUM(G19:G39)</f>
        <v>648132</v>
      </c>
    </row>
    <row r="41" spans="1:7" x14ac:dyDescent="0.2">
      <c r="A41" s="286"/>
      <c r="B41" s="215"/>
      <c r="C41" s="287"/>
      <c r="D41" s="2411" t="s">
        <v>602</v>
      </c>
      <c r="E41" s="2412"/>
      <c r="F41" s="772" t="s">
        <v>603</v>
      </c>
      <c r="G41" s="779"/>
    </row>
    <row r="42" spans="1:7" ht="12" customHeight="1" x14ac:dyDescent="0.2">
      <c r="A42" s="286"/>
      <c r="B42" s="215"/>
      <c r="C42" s="287"/>
      <c r="D42" s="773" t="s">
        <v>551</v>
      </c>
      <c r="E42" s="769">
        <f>D40</f>
        <v>51134</v>
      </c>
      <c r="F42" s="773" t="s">
        <v>553</v>
      </c>
      <c r="G42" s="769">
        <f>F40</f>
        <v>148114</v>
      </c>
    </row>
    <row r="43" spans="1:7" ht="12" customHeight="1" x14ac:dyDescent="0.2">
      <c r="A43" s="286"/>
      <c r="B43" s="215"/>
      <c r="C43" s="287"/>
      <c r="D43" s="773" t="s">
        <v>552</v>
      </c>
      <c r="E43" s="769">
        <f>E40</f>
        <v>745112</v>
      </c>
      <c r="F43" s="773" t="s">
        <v>552</v>
      </c>
      <c r="G43" s="769">
        <f>G40</f>
        <v>648132</v>
      </c>
    </row>
    <row r="44" spans="1:7" ht="12" customHeight="1" x14ac:dyDescent="0.2">
      <c r="A44" s="286"/>
      <c r="B44" s="215"/>
      <c r="C44" s="215"/>
      <c r="D44" s="783" t="s">
        <v>1165</v>
      </c>
      <c r="E44" s="784">
        <f>(E42/E43)</f>
        <v>6.8625924693200488E-2</v>
      </c>
      <c r="F44" s="783" t="s">
        <v>1165</v>
      </c>
      <c r="G44" s="784">
        <f>(G42/G43)</f>
        <v>0.22852443638024353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
      <selection pane="bottomLeft" activeCell="A7" sqref="A7"/>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6" t="s">
        <v>1650</v>
      </c>
      <c r="B1" s="2416"/>
      <c r="C1" s="2416"/>
      <c r="D1" s="2416"/>
      <c r="E1" s="2416"/>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20" t="s">
        <v>1936</v>
      </c>
      <c r="B5" s="2421"/>
      <c r="C5" s="2421"/>
      <c r="D5" s="2421"/>
      <c r="E5" s="2421"/>
    </row>
    <row r="6" spans="1:7" ht="12" customHeight="1" x14ac:dyDescent="0.25">
      <c r="A6" s="1925"/>
      <c r="B6" s="2422" t="str">
        <f>COVER!A17</f>
        <v>Jo Daviess Carroll CTE Academy</v>
      </c>
      <c r="C6" s="2422"/>
      <c r="D6" s="2422"/>
      <c r="E6" s="1926"/>
    </row>
    <row r="7" spans="1:7" ht="11.25" customHeight="1" x14ac:dyDescent="0.25">
      <c r="A7" s="1925"/>
      <c r="B7" s="2423">
        <f>COVER!A13</f>
        <v>8043790040</v>
      </c>
      <c r="C7" s="2423"/>
      <c r="D7" s="2423"/>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t="s">
        <v>2111</v>
      </c>
      <c r="C25" s="1936" t="s">
        <v>2111</v>
      </c>
      <c r="D25" s="1939" t="s">
        <v>2111</v>
      </c>
      <c r="E25" s="1938" t="s">
        <v>2125</v>
      </c>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t="s">
        <v>2111</v>
      </c>
      <c r="C31" s="1936" t="s">
        <v>2111</v>
      </c>
      <c r="D31" s="1939" t="s">
        <v>2111</v>
      </c>
      <c r="E31" s="1938" t="s">
        <v>2126</v>
      </c>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2"/>
      <c r="B39" s="1942"/>
      <c r="C39" s="1942"/>
      <c r="D39" s="1942"/>
      <c r="E39" s="1942"/>
    </row>
    <row r="40" spans="1:5" s="1940" customFormat="1" ht="12" customHeight="1" x14ac:dyDescent="0.25">
      <c r="A40" s="1943" t="s">
        <v>1667</v>
      </c>
      <c r="B40" s="2432"/>
      <c r="C40" s="2432"/>
      <c r="D40" s="2432"/>
      <c r="E40" s="2433"/>
    </row>
    <row r="41" spans="1:5" s="1940" customFormat="1" ht="12" customHeight="1" x14ac:dyDescent="0.25">
      <c r="A41" s="2434"/>
      <c r="B41" s="2435"/>
      <c r="C41" s="2435"/>
      <c r="D41" s="2435"/>
      <c r="E41" s="2436"/>
    </row>
    <row r="42" spans="1:5" s="1940" customFormat="1" ht="12" customHeight="1" x14ac:dyDescent="0.25">
      <c r="A42" s="2434" t="s">
        <v>2130</v>
      </c>
      <c r="B42" s="2435"/>
      <c r="C42" s="2435"/>
      <c r="D42" s="2435"/>
      <c r="E42" s="2436"/>
    </row>
    <row r="43" spans="1:5" s="1940" customFormat="1" ht="15" x14ac:dyDescent="0.25">
      <c r="A43" s="2417"/>
      <c r="B43" s="2418"/>
      <c r="C43" s="2418"/>
      <c r="D43" s="2418"/>
      <c r="E43" s="2419"/>
    </row>
    <row r="44" spans="1:5" s="1940" customFormat="1" ht="12" hidden="1" customHeight="1" x14ac:dyDescent="0.25">
      <c r="A44" s="2417"/>
      <c r="B44" s="2418"/>
      <c r="C44" s="2418"/>
      <c r="D44" s="2418"/>
      <c r="E44" s="2419"/>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2" t="str">
        <f>COVER!A17</f>
        <v>Jo Daviess Carroll CTE Academy</v>
      </c>
      <c r="J6" s="2443"/>
    </row>
    <row r="7" spans="1:10" x14ac:dyDescent="0.2">
      <c r="A7" s="2444" t="s">
        <v>1015</v>
      </c>
      <c r="B7" s="2445"/>
      <c r="C7" s="2445"/>
      <c r="D7" s="2445"/>
      <c r="E7" s="2446"/>
      <c r="F7" s="1606"/>
      <c r="G7" s="1595"/>
      <c r="H7" s="1605" t="s">
        <v>431</v>
      </c>
      <c r="I7" s="2447">
        <f>COVER!A13</f>
        <v>8043790040</v>
      </c>
      <c r="J7" s="2447"/>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8" t="s">
        <v>560</v>
      </c>
      <c r="B11" s="2449"/>
      <c r="C11" s="2450"/>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102551</v>
      </c>
      <c r="F12" s="1634"/>
      <c r="G12" s="1633">
        <f t="shared" ref="G12:G18" si="0">SUM(E12:F12)</f>
        <v>102551</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51134</v>
      </c>
      <c r="F15" s="1633">
        <f>'Expenditures 15-22'!K122</f>
        <v>0</v>
      </c>
      <c r="G15" s="1633">
        <f t="shared" si="0"/>
        <v>51134</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1" t="s">
        <v>8</v>
      </c>
      <c r="C18" s="2452"/>
      <c r="D18" s="2453"/>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153685</v>
      </c>
      <c r="F19" s="1641">
        <f t="shared" si="2"/>
        <v>0</v>
      </c>
      <c r="G19" s="1641">
        <f t="shared" si="2"/>
        <v>153685</v>
      </c>
      <c r="H19" s="1641">
        <f t="shared" si="2"/>
        <v>0</v>
      </c>
      <c r="I19" s="1641">
        <f t="shared" si="2"/>
        <v>0</v>
      </c>
      <c r="J19" s="1641">
        <f t="shared" si="2"/>
        <v>0</v>
      </c>
    </row>
    <row r="20" spans="1:10" ht="25.5" customHeight="1" thickTop="1" x14ac:dyDescent="0.2">
      <c r="A20" s="1629">
        <v>9</v>
      </c>
      <c r="B20" s="2454" t="s">
        <v>2020</v>
      </c>
      <c r="C20" s="2452"/>
      <c r="D20" s="2453"/>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9"/>
      <c r="D26" s="2459"/>
      <c r="E26" s="1912"/>
      <c r="F26" s="2458"/>
      <c r="G26" s="2458"/>
    </row>
    <row r="27" spans="1:10" x14ac:dyDescent="0.2">
      <c r="B27" s="1644"/>
      <c r="C27" s="1907" t="s">
        <v>1199</v>
      </c>
      <c r="D27" s="1908"/>
      <c r="E27" s="1909"/>
      <c r="F27" s="2455" t="s">
        <v>1894</v>
      </c>
      <c r="G27" s="2455"/>
    </row>
    <row r="28" spans="1:10" ht="28.5" customHeight="1" x14ac:dyDescent="0.2">
      <c r="B28" s="1644"/>
      <c r="C28" s="2457"/>
      <c r="D28" s="2457"/>
      <c r="E28" s="1911"/>
      <c r="F28" s="2457"/>
      <c r="G28" s="2457"/>
    </row>
    <row r="29" spans="1:10" x14ac:dyDescent="0.2">
      <c r="B29" s="1644"/>
      <c r="C29" s="1905" t="s">
        <v>2027</v>
      </c>
      <c r="E29" s="1910"/>
      <c r="F29" s="2456" t="s">
        <v>1895</v>
      </c>
      <c r="G29" s="2456"/>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9"/>
    </row>
    <row r="36" spans="1:10" ht="13.5" customHeight="1" x14ac:dyDescent="0.2">
      <c r="B36" s="1648"/>
      <c r="C36" s="2441" t="s">
        <v>2093</v>
      </c>
      <c r="D36" s="2440"/>
      <c r="E36" s="2440"/>
      <c r="F36" s="2440"/>
      <c r="G36" s="2440"/>
      <c r="H36" s="2440"/>
      <c r="I36" s="2440"/>
      <c r="J36" s="1650"/>
    </row>
    <row r="37" spans="1:10" ht="22.5" customHeight="1" x14ac:dyDescent="0.2">
      <c r="C37" s="2440"/>
      <c r="D37" s="2440"/>
      <c r="E37" s="2440"/>
      <c r="F37" s="2440"/>
      <c r="G37" s="2440"/>
      <c r="H37" s="2440"/>
      <c r="I37" s="2440"/>
      <c r="J37" s="1650"/>
    </row>
    <row r="38" spans="1:10" ht="7.5" customHeight="1" x14ac:dyDescent="0.2">
      <c r="C38" s="1649"/>
      <c r="D38" s="1651"/>
      <c r="E38" s="1652"/>
      <c r="F38" s="1998"/>
      <c r="G38" s="1652"/>
    </row>
    <row r="39" spans="1:10" ht="13.5" customHeight="1" x14ac:dyDescent="0.2">
      <c r="B39" s="1648"/>
      <c r="C39" s="2437" t="s">
        <v>1028</v>
      </c>
      <c r="D39" s="2438"/>
      <c r="E39" s="2438"/>
      <c r="F39" s="2438"/>
      <c r="G39" s="2438"/>
      <c r="H39" s="2438"/>
      <c r="I39" s="2438"/>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4"/>
  <sheetViews>
    <sheetView showGridLines="0" topLeftCell="A40" zoomScale="110" zoomScaleNormal="110" workbookViewId="0">
      <selection activeCell="A7" sqref="A7"/>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6"/>
      <c r="B5" s="2111" t="s">
        <v>2105</v>
      </c>
      <c r="C5" s="2111" t="s">
        <v>2106</v>
      </c>
      <c r="D5" s="2111" t="s">
        <v>2107</v>
      </c>
      <c r="E5" s="2111" t="s">
        <v>2108</v>
      </c>
      <c r="F5" s="2111" t="s">
        <v>2109</v>
      </c>
      <c r="G5" s="2111" t="s">
        <v>2110</v>
      </c>
    </row>
    <row r="6" spans="1:7" x14ac:dyDescent="0.2">
      <c r="A6" s="386"/>
      <c r="G6" s="2114"/>
    </row>
    <row r="7" spans="1:7" ht="13.5" thickBot="1" x14ac:dyDescent="0.25">
      <c r="A7" s="386"/>
      <c r="B7" s="2113">
        <v>1993</v>
      </c>
      <c r="C7" s="2113">
        <v>11</v>
      </c>
      <c r="D7" s="2113">
        <v>10</v>
      </c>
      <c r="E7" s="2113">
        <v>106</v>
      </c>
      <c r="F7" t="s">
        <v>2131</v>
      </c>
      <c r="G7" s="2115">
        <v>3375</v>
      </c>
    </row>
    <row r="8" spans="1:7" ht="13.5" thickTop="1" x14ac:dyDescent="0.2">
      <c r="A8" s="386"/>
      <c r="G8" s="2114"/>
    </row>
    <row r="9" spans="1:7" ht="13.5" thickBot="1" x14ac:dyDescent="0.25">
      <c r="A9" s="386"/>
      <c r="B9" s="2113">
        <v>1999</v>
      </c>
      <c r="C9" s="2113">
        <v>11</v>
      </c>
      <c r="D9" s="2113">
        <v>10</v>
      </c>
      <c r="E9" s="2113">
        <v>107</v>
      </c>
      <c r="F9" t="s">
        <v>2127</v>
      </c>
      <c r="G9" s="2115">
        <v>845</v>
      </c>
    </row>
    <row r="10" spans="1:7" ht="13.5" thickTop="1" x14ac:dyDescent="0.2">
      <c r="A10" s="386"/>
      <c r="B10" s="2113"/>
      <c r="C10" s="2113"/>
      <c r="D10" s="2113"/>
      <c r="E10" s="2113"/>
      <c r="G10" s="2114"/>
    </row>
    <row r="11" spans="1:7" ht="13.5" thickBot="1" x14ac:dyDescent="0.25">
      <c r="A11" s="387"/>
      <c r="B11" s="2113">
        <v>1999</v>
      </c>
      <c r="C11" s="2113">
        <v>11</v>
      </c>
      <c r="D11" s="2113">
        <v>20</v>
      </c>
      <c r="E11" s="2113">
        <v>107</v>
      </c>
      <c r="F11" t="s">
        <v>2132</v>
      </c>
      <c r="G11" s="2115">
        <v>8</v>
      </c>
    </row>
    <row r="12" spans="1:7" ht="13.5" thickTop="1" x14ac:dyDescent="0.2">
      <c r="A12" s="387"/>
      <c r="B12" s="2113"/>
      <c r="C12" s="2113"/>
      <c r="D12" s="2113"/>
      <c r="E12" s="2113"/>
      <c r="G12" s="2114"/>
    </row>
    <row r="13" spans="1:7" ht="13.5" thickBot="1" x14ac:dyDescent="0.25">
      <c r="A13" s="387"/>
      <c r="B13" s="2113">
        <v>2300</v>
      </c>
      <c r="C13" s="2113">
        <v>11</v>
      </c>
      <c r="D13" s="2113">
        <v>10</v>
      </c>
      <c r="E13" s="2113">
        <v>113</v>
      </c>
      <c r="F13" t="s">
        <v>2128</v>
      </c>
      <c r="G13" s="2115">
        <v>50</v>
      </c>
    </row>
    <row r="14" spans="1:7" ht="13.5" thickTop="1" x14ac:dyDescent="0.2">
      <c r="A14" s="387"/>
      <c r="G14" s="2114"/>
    </row>
    <row r="15" spans="1:7" x14ac:dyDescent="0.2">
      <c r="A15" s="387"/>
    </row>
    <row r="16" spans="1:7"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Jo Daviess Carroll CTE Academy</v>
      </c>
    </row>
    <row r="64" spans="1:2" x14ac:dyDescent="0.2">
      <c r="B64" s="394">
        <f>COVER!A13</f>
        <v>8043790040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1504950</xdr:colOff>
                <xdr:row>2</xdr:row>
                <xdr:rowOff>133350</xdr:rowOff>
              </from>
              <to>
                <xdr:col>0</xdr:col>
                <xdr:colOff>2419350</xdr:colOff>
                <xdr:row>7</xdr:row>
                <xdr:rowOff>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7" sqref="A7"/>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21"/>
      <c r="H2" s="1821"/>
    </row>
    <row r="3" spans="1:8" ht="46.5" customHeight="1" x14ac:dyDescent="0.2">
      <c r="A3" s="2473" t="s">
        <v>1723</v>
      </c>
      <c r="B3" s="2474"/>
      <c r="C3" s="2474"/>
      <c r="D3" s="2474"/>
      <c r="E3" s="2474"/>
      <c r="F3" s="2475"/>
      <c r="G3" s="1821"/>
      <c r="H3" s="1821"/>
    </row>
    <row r="4" spans="1:8" s="1573" customFormat="1" ht="41.25" customHeight="1" x14ac:dyDescent="0.2">
      <c r="A4" s="2476" t="s">
        <v>1876</v>
      </c>
      <c r="B4" s="2477"/>
      <c r="C4" s="2477"/>
      <c r="D4" s="2477"/>
      <c r="E4" s="2477"/>
      <c r="F4" s="2478"/>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501123</v>
      </c>
      <c r="C6" s="1576">
        <f>'Acct Summary 7-8'!D8</f>
        <v>96159</v>
      </c>
      <c r="D6" s="1576">
        <f>'Acct Summary 7-8'!F8</f>
        <v>4370</v>
      </c>
      <c r="E6" s="1576">
        <f>'Acct Summary 7-8'!I8</f>
        <v>0</v>
      </c>
      <c r="F6" s="1576">
        <f>SUM(B6:E6)</f>
        <v>601652</v>
      </c>
    </row>
    <row r="7" spans="1:8" s="1577" customFormat="1" ht="14.25" customHeight="1" thickBot="1" x14ac:dyDescent="0.25">
      <c r="A7" s="1575" t="s">
        <v>1635</v>
      </c>
      <c r="B7" s="1578">
        <f>'Acct Summary 7-8'!C17</f>
        <v>699052</v>
      </c>
      <c r="C7" s="1578">
        <f>'Acct Summary 7-8'!D17</f>
        <v>113457</v>
      </c>
      <c r="D7" s="1578">
        <f>'Acct Summary 7-8'!F17</f>
        <v>2497</v>
      </c>
      <c r="E7" s="1837"/>
      <c r="F7" s="1576">
        <f>SUM(B7:E7)</f>
        <v>815006</v>
      </c>
    </row>
    <row r="8" spans="1:8" s="1577" customFormat="1" ht="14.25" thickTop="1" thickBot="1" x14ac:dyDescent="0.25">
      <c r="A8" s="1579" t="s">
        <v>1636</v>
      </c>
      <c r="B8" s="1580">
        <f>(B6-B7)</f>
        <v>-197929</v>
      </c>
      <c r="C8" s="1580">
        <f>(C6-C7)</f>
        <v>-17298</v>
      </c>
      <c r="D8" s="1580">
        <f>(D6-D7)</f>
        <v>1873</v>
      </c>
      <c r="E8" s="1578">
        <f>(E6-E7)</f>
        <v>0</v>
      </c>
      <c r="F8" s="1581">
        <f>SUM(F6-F7)</f>
        <v>-213354</v>
      </c>
    </row>
    <row r="9" spans="1:8" s="1577" customFormat="1" ht="14.25" thickTop="1" thickBot="1" x14ac:dyDescent="0.25">
      <c r="A9" s="1582" t="s">
        <v>2022</v>
      </c>
      <c r="B9" s="1583">
        <f>'Acct Summary 7-8'!C81</f>
        <v>-21472</v>
      </c>
      <c r="C9" s="1583">
        <f>'Acct Summary 7-8'!D81</f>
        <v>255166</v>
      </c>
      <c r="D9" s="1583">
        <f>'Acct Summary 7-8'!F81</f>
        <v>36858</v>
      </c>
      <c r="E9" s="1583">
        <f>'Acct Summary 7-8'!I81</f>
        <v>0</v>
      </c>
      <c r="F9" s="1662">
        <f>SUM(B9:E9)</f>
        <v>270552</v>
      </c>
    </row>
    <row r="10" spans="1:8" ht="16.5" customHeight="1" thickTop="1" x14ac:dyDescent="0.2">
      <c r="A10" s="1584"/>
      <c r="B10" s="1585"/>
      <c r="C10" s="2464"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5"/>
      <c r="E10" s="2465"/>
      <c r="F10" s="2466"/>
    </row>
    <row r="11" spans="1:8" ht="19.5" customHeight="1" x14ac:dyDescent="0.2">
      <c r="A11" s="1660"/>
      <c r="B11" s="1661"/>
      <c r="C11" s="2464"/>
      <c r="D11" s="2465"/>
      <c r="E11" s="2465"/>
      <c r="F11" s="2466"/>
      <c r="H11" s="1659"/>
    </row>
    <row r="12" spans="1:8" ht="19.5" customHeight="1" x14ac:dyDescent="0.2">
      <c r="A12" s="1660"/>
      <c r="B12" s="1661"/>
      <c r="C12" s="2464"/>
      <c r="D12" s="2465"/>
      <c r="E12" s="2465"/>
      <c r="F12" s="2466"/>
      <c r="H12" s="1659"/>
    </row>
    <row r="13" spans="1:8" ht="19.5" customHeight="1" x14ac:dyDescent="0.2">
      <c r="A13" s="1660"/>
      <c r="B13" s="1661"/>
      <c r="C13" s="2467"/>
      <c r="D13" s="2468"/>
      <c r="E13" s="2468"/>
      <c r="F13" s="2469"/>
      <c r="H13" s="1659"/>
    </row>
    <row r="14" spans="1:8" s="1532" customFormat="1" hidden="1" x14ac:dyDescent="0.2">
      <c r="A14" s="2463" t="s">
        <v>1950</v>
      </c>
      <c r="B14" s="2463"/>
      <c r="C14" s="2463"/>
      <c r="D14" s="2463"/>
      <c r="E14" s="2463"/>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4" sqref="C6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9"/>
      <c r="B8" s="2480"/>
      <c r="C8" s="2480"/>
      <c r="D8" s="2481"/>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4" t="s">
        <v>1889</v>
      </c>
      <c r="D11" s="2485"/>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7" t="s">
        <v>354</v>
      </c>
      <c r="D27" s="2488"/>
    </row>
    <row r="28" spans="1:4" ht="12.75" x14ac:dyDescent="0.2">
      <c r="A28" s="230"/>
      <c r="B28" s="231">
        <v>2</v>
      </c>
      <c r="C28" s="2486" t="s">
        <v>1913</v>
      </c>
      <c r="D28" s="2350"/>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9" t="s">
        <v>616</v>
      </c>
      <c r="D49" s="2490"/>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2" t="s">
        <v>900</v>
      </c>
      <c r="D62" s="2483"/>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2" t="s">
        <v>758</v>
      </c>
      <c r="D76" s="2483"/>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1" t="s">
        <v>2023</v>
      </c>
      <c r="B4" s="2492"/>
      <c r="C4" s="2492"/>
      <c r="D4" s="2492"/>
      <c r="E4" s="2492"/>
      <c r="F4" s="2492"/>
      <c r="G4" s="2492"/>
      <c r="H4" s="2492"/>
      <c r="I4" s="2492"/>
      <c r="J4" s="2492"/>
      <c r="K4" s="2492"/>
      <c r="L4" s="2492"/>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3" t="str">
        <f>COVER!A17</f>
        <v>Jo Daviess Carroll CTE Academy</v>
      </c>
      <c r="B7" s="2494"/>
      <c r="C7" s="2494"/>
      <c r="D7" s="2495"/>
      <c r="E7" s="2496">
        <f>COVER!A13</f>
        <v>8043790040</v>
      </c>
      <c r="F7" s="2497"/>
      <c r="G7" s="2498" t="str">
        <f>COVER!T23</f>
        <v>066-004238</v>
      </c>
      <c r="H7" s="2499"/>
      <c r="I7" s="2499"/>
      <c r="J7" s="2499"/>
      <c r="K7" s="2499"/>
      <c r="L7" s="2500"/>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01"/>
      <c r="B9" s="2502"/>
      <c r="C9" s="2502"/>
      <c r="D9" s="2502"/>
      <c r="E9" s="2502"/>
      <c r="F9" s="2503"/>
      <c r="G9" s="2504" t="str">
        <f>COVER!T13</f>
        <v>BENNING GROUP, LLC</v>
      </c>
      <c r="H9" s="2505"/>
      <c r="I9" s="2505"/>
      <c r="J9" s="2505"/>
      <c r="K9" s="2505"/>
      <c r="L9" s="2506"/>
    </row>
    <row r="10" spans="1:29" ht="13.5" customHeight="1" x14ac:dyDescent="0.2">
      <c r="A10" s="2507" t="str">
        <f>COVER!A38</f>
        <v>NANCY JEAN-PAIGE JOGERST</v>
      </c>
      <c r="B10" s="2508"/>
      <c r="C10" s="2508"/>
      <c r="D10" s="2508"/>
      <c r="E10" s="2508"/>
      <c r="F10" s="2509"/>
      <c r="G10" s="2504" t="str">
        <f>COVER!T17</f>
        <v>50 W. DOUGLAS STREET, SUITE 801</v>
      </c>
      <c r="H10" s="2510"/>
      <c r="I10" s="2510"/>
      <c r="J10" s="2510"/>
      <c r="K10" s="2510"/>
      <c r="L10" s="2511"/>
    </row>
    <row r="11" spans="1:29" ht="13.5" customHeight="1" x14ac:dyDescent="0.2">
      <c r="A11" s="2008" t="s">
        <v>1907</v>
      </c>
      <c r="B11" s="1960"/>
      <c r="C11" s="1950"/>
      <c r="D11" s="1962"/>
      <c r="E11" s="1950"/>
      <c r="F11" s="1951"/>
      <c r="G11" s="2504" t="str">
        <f>COVER!T19</f>
        <v>FREEPORT</v>
      </c>
      <c r="H11" s="2510"/>
      <c r="I11" s="2510"/>
      <c r="J11" s="2003" t="str">
        <f>COVER!X19</f>
        <v>IL</v>
      </c>
      <c r="K11" s="2003">
        <f>COVER!Z19</f>
        <v>61032</v>
      </c>
      <c r="L11" s="2002"/>
    </row>
    <row r="12" spans="1:29" ht="13.5" customHeight="1" x14ac:dyDescent="0.2">
      <c r="A12" s="2512" t="s">
        <v>1906</v>
      </c>
      <c r="B12" s="2513"/>
      <c r="C12" s="2513"/>
      <c r="D12" s="2513"/>
      <c r="E12" s="2513"/>
      <c r="F12" s="2514"/>
      <c r="G12" s="1919"/>
      <c r="H12" s="1296"/>
      <c r="I12" s="1296"/>
      <c r="J12" s="1296"/>
      <c r="K12" s="1296"/>
      <c r="L12" s="1920"/>
    </row>
    <row r="13" spans="1:29" ht="13.5" customHeight="1" x14ac:dyDescent="0.2">
      <c r="A13" s="2504"/>
      <c r="B13" s="2505"/>
      <c r="C13" s="2505"/>
      <c r="D13" s="2505"/>
      <c r="E13" s="1295"/>
      <c r="F13" s="2004"/>
      <c r="G13" s="2012" t="s">
        <v>1908</v>
      </c>
      <c r="H13" s="1953"/>
      <c r="I13" s="2515" t="str">
        <f>COVER!T25</f>
        <v>jblocker@benninggroup.com</v>
      </c>
      <c r="J13" s="2516"/>
      <c r="K13" s="2516"/>
      <c r="L13" s="2517"/>
    </row>
    <row r="14" spans="1:29" ht="13.5" customHeight="1" x14ac:dyDescent="0.2">
      <c r="A14" s="2504" t="str">
        <f>COVER!A19</f>
        <v>950 US HWY 20 WEST, P.0. BOX 602</v>
      </c>
      <c r="B14" s="2502"/>
      <c r="C14" s="2502"/>
      <c r="D14" s="2502"/>
      <c r="E14" s="2001">
        <v>0</v>
      </c>
      <c r="F14" s="1294"/>
      <c r="G14" s="2013" t="s">
        <v>1386</v>
      </c>
      <c r="H14" s="1280"/>
      <c r="I14" s="1280"/>
      <c r="J14" s="1280"/>
      <c r="K14" s="1280"/>
      <c r="L14" s="1952"/>
    </row>
    <row r="15" spans="1:29" ht="13.5" customHeight="1" x14ac:dyDescent="0.2">
      <c r="A15" s="2504" t="str">
        <f>COVER!A21</f>
        <v xml:space="preserve">ELIZABETH </v>
      </c>
      <c r="B15" s="2510"/>
      <c r="C15" s="2510"/>
      <c r="D15" s="1279"/>
      <c r="E15" s="1921"/>
      <c r="F15" s="1293"/>
      <c r="G15" s="2000" t="str">
        <f>COVER!T15</f>
        <v>JENNY L. BLOCKER</v>
      </c>
      <c r="H15" s="1280"/>
      <c r="I15" s="1280"/>
      <c r="J15" s="1280"/>
      <c r="K15" s="1280"/>
      <c r="L15" s="1952"/>
    </row>
    <row r="16" spans="1:29" ht="12.2" customHeight="1" x14ac:dyDescent="0.2">
      <c r="A16" s="2000"/>
      <c r="B16" s="1502"/>
      <c r="C16" s="2003">
        <f>COVER!A25</f>
        <v>61028</v>
      </c>
      <c r="D16" s="2003"/>
      <c r="E16" s="2003"/>
      <c r="F16" s="2004"/>
      <c r="G16" s="2518"/>
      <c r="H16" s="2519"/>
      <c r="I16" s="2519"/>
      <c r="J16" s="2519"/>
      <c r="K16" s="2519"/>
      <c r="L16" s="2520"/>
    </row>
    <row r="17" spans="1:13" ht="12.2" customHeight="1" x14ac:dyDescent="0.2">
      <c r="A17" s="2521"/>
      <c r="B17" s="2522"/>
      <c r="C17" s="2522"/>
      <c r="D17" s="2522"/>
      <c r="E17" s="2522"/>
      <c r="F17" s="2523"/>
      <c r="G17" s="2013" t="s">
        <v>1385</v>
      </c>
      <c r="H17" s="1280"/>
      <c r="I17" s="1280"/>
      <c r="J17" s="1280"/>
      <c r="K17" s="2014" t="s">
        <v>1384</v>
      </c>
      <c r="L17" s="1951"/>
      <c r="M17" s="1292"/>
    </row>
    <row r="18" spans="1:13" ht="12.2" customHeight="1" x14ac:dyDescent="0.2">
      <c r="A18" s="2507"/>
      <c r="B18" s="2508"/>
      <c r="C18" s="2508"/>
      <c r="D18" s="2508"/>
      <c r="E18" s="2508"/>
      <c r="F18" s="2509"/>
      <c r="G18" s="2493" t="str">
        <f>COVER!T21</f>
        <v>815/235-3157</v>
      </c>
      <c r="H18" s="2494"/>
      <c r="I18" s="2494"/>
      <c r="J18" s="2494"/>
      <c r="K18" s="2493" t="str">
        <f>COVER!X21</f>
        <v>815/235-3158</v>
      </c>
      <c r="L18" s="2524"/>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5" t="str">
        <f>'Single Audit Cover'!A7</f>
        <v>Jo Daviess Carroll CTE Academy</v>
      </c>
      <c r="B1" s="2526"/>
      <c r="C1" s="2526"/>
      <c r="D1" s="2526"/>
    </row>
    <row r="2" spans="1:11" s="2007" customFormat="1" ht="12.75" x14ac:dyDescent="0.2">
      <c r="A2" s="2527">
        <f>'Single Audit Cover'!E7</f>
        <v>8043790040</v>
      </c>
      <c r="B2" s="2528"/>
      <c r="C2" s="2528"/>
      <c r="D2" s="2528"/>
    </row>
    <row r="3" spans="1:11" s="2007" customFormat="1" ht="12.75" x14ac:dyDescent="0.2">
      <c r="A3" s="2525" t="s">
        <v>1898</v>
      </c>
      <c r="B3" s="2526"/>
      <c r="C3" s="2526"/>
      <c r="D3" s="2526"/>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1" t="str">
        <f>'Single Audit Cover'!A7</f>
        <v>Jo Daviess Carroll CTE Academy</v>
      </c>
      <c r="B1" s="2531"/>
      <c r="C1" s="2531"/>
      <c r="D1" s="2531"/>
      <c r="E1" s="2531"/>
    </row>
    <row r="2" spans="1:5" x14ac:dyDescent="0.2">
      <c r="A2" s="2532">
        <f>'Single Audit Cover'!E7</f>
        <v>8043790040</v>
      </c>
      <c r="B2" s="2532"/>
      <c r="C2" s="2532"/>
      <c r="D2" s="2532"/>
      <c r="E2" s="2532"/>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3"/>
      <c r="B24" s="2534"/>
      <c r="D24" s="1337"/>
    </row>
    <row r="25" spans="1:4" x14ac:dyDescent="0.2">
      <c r="A25" s="2529"/>
      <c r="B25" s="2530"/>
      <c r="D25" s="1337"/>
    </row>
    <row r="26" spans="1:4" x14ac:dyDescent="0.2">
      <c r="A26" s="2529"/>
      <c r="B26" s="2530"/>
      <c r="D26" s="1337"/>
    </row>
    <row r="27" spans="1:4" x14ac:dyDescent="0.2">
      <c r="A27" s="2529"/>
      <c r="B27" s="2530"/>
      <c r="D27" s="1337"/>
    </row>
    <row r="28" spans="1:4" x14ac:dyDescent="0.2">
      <c r="A28" s="2529"/>
      <c r="B28" s="2530"/>
      <c r="D28" s="1337"/>
    </row>
    <row r="29" spans="1:4" x14ac:dyDescent="0.2">
      <c r="A29" s="2529"/>
      <c r="B29" s="2530"/>
      <c r="D29" s="1337"/>
    </row>
    <row r="30" spans="1:4" x14ac:dyDescent="0.2">
      <c r="A30" s="2529"/>
      <c r="B30" s="2530"/>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9"/>
      <c r="B40" s="2530"/>
      <c r="D40" s="1337"/>
    </row>
    <row r="41" spans="1:4" x14ac:dyDescent="0.2">
      <c r="A41" s="2529"/>
      <c r="B41" s="2530"/>
      <c r="D41" s="1336"/>
    </row>
    <row r="42" spans="1:4" x14ac:dyDescent="0.2">
      <c r="A42" s="2529"/>
      <c r="B42" s="2530"/>
      <c r="D42" s="1336"/>
    </row>
    <row r="43" spans="1:4" x14ac:dyDescent="0.2">
      <c r="A43" s="2529"/>
      <c r="B43" s="2530"/>
      <c r="D43" s="1336"/>
    </row>
    <row r="44" spans="1:4" x14ac:dyDescent="0.2">
      <c r="A44" s="2529"/>
      <c r="B44" s="2530"/>
      <c r="D44" s="1336"/>
    </row>
    <row r="45" spans="1:4" x14ac:dyDescent="0.2">
      <c r="A45" s="2529"/>
      <c r="B45" s="2530"/>
      <c r="D45" s="1336"/>
    </row>
    <row r="47" spans="1:4" x14ac:dyDescent="0.2">
      <c r="B47" s="1335" t="s">
        <v>1444</v>
      </c>
      <c r="C47" s="1335"/>
      <c r="D47" s="1917">
        <f>SUM(D35:D45)</f>
        <v>0</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6" t="str">
        <f>'Single Audit Cover'!A7</f>
        <v>Jo Daviess Carroll CTE Academy</v>
      </c>
      <c r="B1" s="2537"/>
      <c r="C1" s="2537"/>
      <c r="D1" s="2537"/>
      <c r="E1" s="1412"/>
    </row>
    <row r="2" spans="1:7" ht="13.5" customHeight="1" x14ac:dyDescent="0.2">
      <c r="A2" s="2538">
        <f>'Single Audit Cover'!E7</f>
        <v>8043790040</v>
      </c>
      <c r="B2" s="2539"/>
      <c r="C2" s="2539"/>
      <c r="D2" s="2539"/>
      <c r="E2" s="1402"/>
    </row>
    <row r="3" spans="1:7" ht="15.75" customHeight="1" x14ac:dyDescent="0.25">
      <c r="A3" s="2540" t="s">
        <v>1494</v>
      </c>
      <c r="B3" s="2541"/>
      <c r="C3" s="2541"/>
      <c r="D3" s="2541"/>
      <c r="E3" s="1411"/>
    </row>
    <row r="4" spans="1:7" ht="13.5" customHeight="1" x14ac:dyDescent="0.25">
      <c r="A4" s="2542" t="str">
        <f>'Single Audit Cover'!A4</f>
        <v>Year Ending June 30, 2017</v>
      </c>
      <c r="B4" s="2543"/>
      <c r="C4" s="2543"/>
      <c r="D4" s="2543"/>
      <c r="E4" s="1411"/>
    </row>
    <row r="5" spans="1:7" ht="8.25" customHeight="1" x14ac:dyDescent="0.2">
      <c r="C5" s="1351"/>
      <c r="D5" s="1351"/>
    </row>
    <row r="6" spans="1:7" ht="13.5" customHeight="1" x14ac:dyDescent="0.2">
      <c r="A6" s="1343" t="s">
        <v>1847</v>
      </c>
      <c r="C6" s="1351"/>
      <c r="D6" s="1351"/>
    </row>
    <row r="7" spans="1:7" ht="60.95" customHeight="1" x14ac:dyDescent="0.2">
      <c r="A7" s="2535" t="s">
        <v>1902</v>
      </c>
      <c r="B7" s="2535"/>
      <c r="C7" s="2535"/>
      <c r="D7" s="2535"/>
      <c r="E7" s="2535"/>
      <c r="F7" s="2535"/>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5" t="s">
        <v>1848</v>
      </c>
      <c r="B13" s="2535"/>
      <c r="C13" s="2535"/>
      <c r="D13" s="2535"/>
      <c r="E13" s="2535"/>
      <c r="F13" s="2535"/>
    </row>
    <row r="14" spans="1:7" ht="9.75" customHeight="1" x14ac:dyDescent="0.2">
      <c r="C14" s="1339"/>
      <c r="D14" s="1339"/>
    </row>
    <row r="15" spans="1:7" ht="13.5" customHeight="1" x14ac:dyDescent="0.2">
      <c r="C15" s="1739" t="s">
        <v>1493</v>
      </c>
      <c r="D15" s="2545" t="s">
        <v>1492</v>
      </c>
      <c r="E15" s="2545"/>
      <c r="F15" s="2545"/>
    </row>
    <row r="16" spans="1:7" ht="13.5" customHeight="1" x14ac:dyDescent="0.2">
      <c r="A16" s="1371"/>
      <c r="B16" s="1343" t="s">
        <v>1491</v>
      </c>
      <c r="C16" s="1739" t="s">
        <v>1490</v>
      </c>
      <c r="D16" s="2546" t="s">
        <v>2071</v>
      </c>
      <c r="E16" s="2546"/>
      <c r="F16" s="2546"/>
    </row>
    <row r="17" spans="1:6" ht="20.45" customHeight="1" x14ac:dyDescent="0.2">
      <c r="A17" s="2050"/>
      <c r="B17" s="2051"/>
      <c r="C17" s="1964"/>
      <c r="D17" s="2544"/>
      <c r="E17" s="2544"/>
      <c r="F17" s="2544"/>
    </row>
    <row r="18" spans="1:6" ht="20.65" customHeight="1" x14ac:dyDescent="0.2">
      <c r="A18" s="2050"/>
      <c r="B18" s="2051"/>
      <c r="C18" s="1964"/>
      <c r="D18" s="2544"/>
      <c r="E18" s="2544"/>
      <c r="F18" s="2544"/>
    </row>
    <row r="19" spans="1:6" ht="20.65" customHeight="1" x14ac:dyDescent="0.2">
      <c r="A19" s="2050"/>
      <c r="B19" s="2051"/>
      <c r="C19" s="1964"/>
      <c r="D19" s="2544"/>
      <c r="E19" s="2544"/>
      <c r="F19" s="2544"/>
    </row>
    <row r="20" spans="1:6" ht="20.65" customHeight="1" x14ac:dyDescent="0.2">
      <c r="A20" s="2050"/>
      <c r="B20" s="2051"/>
      <c r="C20" s="1964"/>
      <c r="D20" s="2544"/>
      <c r="E20" s="2544"/>
      <c r="F20" s="2544"/>
    </row>
    <row r="21" spans="1:6" ht="20.65" customHeight="1" x14ac:dyDescent="0.2">
      <c r="A21" s="2050"/>
      <c r="B21" s="2051"/>
      <c r="C21" s="1964"/>
      <c r="D21" s="2544"/>
      <c r="E21" s="2544"/>
      <c r="F21" s="2544"/>
    </row>
    <row r="22" spans="1:6" ht="20.65" customHeight="1" x14ac:dyDescent="0.2">
      <c r="A22" s="2050"/>
      <c r="B22" s="2051"/>
      <c r="C22" s="1964"/>
      <c r="D22" s="2544"/>
      <c r="E22" s="2544"/>
      <c r="F22" s="2544"/>
    </row>
    <row r="23" spans="1:6" ht="20.65" customHeight="1" x14ac:dyDescent="0.2">
      <c r="A23" s="2050"/>
      <c r="B23" s="2051"/>
      <c r="C23" s="1964"/>
      <c r="D23" s="2544"/>
      <c r="E23" s="2544"/>
      <c r="F23" s="2544"/>
    </row>
    <row r="24" spans="1:6" ht="20.65" customHeight="1" x14ac:dyDescent="0.2">
      <c r="A24" s="2050"/>
      <c r="B24" s="2051"/>
      <c r="C24" s="1964"/>
      <c r="D24" s="2544"/>
      <c r="E24" s="2544"/>
      <c r="F24" s="2544"/>
    </row>
    <row r="25" spans="1:6" ht="20.65" customHeight="1" x14ac:dyDescent="0.2">
      <c r="A25" s="2050"/>
      <c r="B25" s="2051"/>
      <c r="C25" s="1964"/>
      <c r="D25" s="2544"/>
      <c r="E25" s="2544"/>
      <c r="F25" s="2544"/>
    </row>
    <row r="26" spans="1:6" ht="20.65" customHeight="1" x14ac:dyDescent="0.2">
      <c r="A26" s="2050"/>
      <c r="B26" s="2051"/>
      <c r="C26" s="1964"/>
      <c r="D26" s="2544"/>
      <c r="E26" s="2544"/>
      <c r="F26" s="2544"/>
    </row>
    <row r="27" spans="1:6" ht="20.65" customHeight="1" x14ac:dyDescent="0.2">
      <c r="A27" s="2050"/>
      <c r="B27" s="2051"/>
      <c r="C27" s="1964"/>
      <c r="D27" s="2544"/>
      <c r="E27" s="2544"/>
      <c r="F27" s="2544"/>
    </row>
    <row r="28" spans="1:6" ht="20.65" customHeight="1" x14ac:dyDescent="0.2">
      <c r="A28" s="2050"/>
      <c r="B28" s="2051"/>
      <c r="C28" s="1964"/>
      <c r="D28" s="2544"/>
      <c r="E28" s="2544"/>
      <c r="F28" s="2544"/>
    </row>
    <row r="29" spans="1:6" ht="20.65" customHeight="1" x14ac:dyDescent="0.2">
      <c r="A29" s="2050"/>
      <c r="B29" s="2051"/>
      <c r="C29" s="1964"/>
      <c r="D29" s="2544"/>
      <c r="E29" s="2544"/>
      <c r="F29" s="2544"/>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8" t="s">
        <v>2072</v>
      </c>
      <c r="B32" s="2548"/>
      <c r="C32" s="2548"/>
      <c r="D32" s="2548"/>
      <c r="E32" s="2548"/>
      <c r="F32" s="2548"/>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9">
        <f>+C33+C34</f>
        <v>0</v>
      </c>
      <c r="F34" s="2550"/>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51" t="s">
        <v>2075</v>
      </c>
      <c r="C49" s="2551"/>
      <c r="D49" s="2551"/>
      <c r="E49" s="1402"/>
    </row>
    <row r="50" spans="1:5" s="1356" customFormat="1" ht="3.75" customHeight="1" x14ac:dyDescent="0.2">
      <c r="A50" s="1403"/>
      <c r="B50" s="2056"/>
      <c r="C50" s="2056"/>
      <c r="D50" s="2056"/>
      <c r="E50" s="1402"/>
    </row>
    <row r="51" spans="1:5" s="1356" customFormat="1" ht="20.25" customHeight="1" x14ac:dyDescent="0.2">
      <c r="A51" s="1401">
        <v>6</v>
      </c>
      <c r="B51" s="2547" t="s">
        <v>1943</v>
      </c>
      <c r="C51" s="2547"/>
      <c r="D51" s="2547"/>
    </row>
    <row r="52" spans="1:5" ht="14.25" customHeight="1" x14ac:dyDescent="0.2">
      <c r="A52" s="1401"/>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2" t="str">
        <f>'Single Audit Cover'!A7</f>
        <v>Jo Daviess Carroll CTE Academy</v>
      </c>
      <c r="C1" s="2553"/>
      <c r="D1" s="2553"/>
      <c r="E1" s="2553"/>
      <c r="F1" s="2553"/>
      <c r="G1" s="2553"/>
      <c r="H1" s="2553"/>
      <c r="I1" s="2553"/>
      <c r="J1" s="2553"/>
      <c r="K1" s="2553"/>
      <c r="L1" s="2553"/>
      <c r="M1" s="2553"/>
    </row>
    <row r="2" spans="2:14" ht="15" x14ac:dyDescent="0.2">
      <c r="B2" s="2554">
        <f>'Single Audit Cover'!E7</f>
        <v>8043790040</v>
      </c>
      <c r="C2" s="2554"/>
      <c r="D2" s="2554"/>
      <c r="E2" s="2554"/>
      <c r="F2" s="2554"/>
      <c r="G2" s="2554"/>
      <c r="H2" s="2554"/>
      <c r="I2" s="2554"/>
      <c r="J2" s="2554"/>
      <c r="K2" s="2554"/>
      <c r="L2" s="2554"/>
      <c r="M2" s="2554"/>
      <c r="N2" s="1400"/>
    </row>
    <row r="3" spans="2:14" ht="15" x14ac:dyDescent="0.2">
      <c r="B3" s="2555" t="s">
        <v>1432</v>
      </c>
      <c r="C3" s="2555"/>
      <c r="D3" s="2555"/>
      <c r="E3" s="2555"/>
      <c r="F3" s="2555"/>
      <c r="G3" s="2555"/>
      <c r="H3" s="2555"/>
      <c r="I3" s="2555"/>
      <c r="J3" s="2555"/>
      <c r="K3" s="2555"/>
      <c r="L3" s="2555"/>
      <c r="M3" s="2555"/>
      <c r="N3" s="1400"/>
    </row>
    <row r="4" spans="2:14" ht="15" x14ac:dyDescent="0.2">
      <c r="B4" s="2556" t="str">
        <f>'[1]Single Audit Cover'!A4</f>
        <v>Year Ending June 30, 2017</v>
      </c>
      <c r="C4" s="2556"/>
      <c r="D4" s="2556"/>
      <c r="E4" s="2556"/>
      <c r="F4" s="2556"/>
      <c r="G4" s="2556"/>
      <c r="H4" s="2556"/>
      <c r="I4" s="2556"/>
      <c r="J4" s="2556"/>
      <c r="K4" s="2556"/>
      <c r="L4" s="2556"/>
      <c r="M4" s="2556"/>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ht="13.5" customHeight="1" x14ac:dyDescent="0.2">
      <c r="B29" s="2110" t="s">
        <v>2066</v>
      </c>
      <c r="C29" s="1370"/>
      <c r="D29" s="1369"/>
      <c r="E29" s="1306"/>
      <c r="F29" s="1306"/>
      <c r="G29" s="1310"/>
      <c r="H29" s="1310"/>
      <c r="I29" s="1310"/>
      <c r="J29" s="1310"/>
      <c r="K29" s="1310"/>
      <c r="L29" s="1310"/>
      <c r="M29" s="1306"/>
      <c r="N29" s="1368"/>
    </row>
    <row r="30" spans="2:14" ht="8.25" customHeight="1" x14ac:dyDescent="0.2">
      <c r="B30" s="1371"/>
      <c r="C30" s="1370"/>
      <c r="D30" s="1369"/>
      <c r="E30" s="1306"/>
      <c r="F30" s="1306"/>
      <c r="G30" s="1310"/>
      <c r="H30" s="1310"/>
      <c r="I30" s="1310"/>
      <c r="J30" s="1310"/>
      <c r="K30" s="1310"/>
      <c r="L30" s="1310"/>
      <c r="M30" s="1306"/>
      <c r="N30" s="1368"/>
    </row>
    <row r="31" spans="2:14" x14ac:dyDescent="0.2">
      <c r="B31" s="1965" t="s">
        <v>1948</v>
      </c>
      <c r="C31" s="1966"/>
      <c r="D31" s="1967"/>
      <c r="E31" s="1968"/>
      <c r="F31" s="1968"/>
      <c r="G31" s="1968"/>
      <c r="H31" s="1968"/>
      <c r="I31" s="1351"/>
      <c r="J31" s="1351"/>
    </row>
    <row r="32" spans="2:14" x14ac:dyDescent="0.2">
      <c r="B32" s="1969"/>
      <c r="C32" s="1970"/>
      <c r="D32" s="1971"/>
      <c r="E32" s="1972"/>
      <c r="F32" s="1972"/>
      <c r="G32" s="1351"/>
      <c r="H32" s="1351"/>
      <c r="I32" s="1351"/>
      <c r="J32" s="1351"/>
    </row>
    <row r="33" spans="2:13" ht="13.5" customHeight="1" x14ac:dyDescent="0.2">
      <c r="B33" s="1343" t="s">
        <v>1467</v>
      </c>
      <c r="G33" s="1351"/>
      <c r="H33" s="1351"/>
      <c r="I33" s="1351"/>
      <c r="J33" s="1351"/>
    </row>
    <row r="34" spans="2:13" ht="13.5" customHeight="1" x14ac:dyDescent="0.2">
      <c r="B34" s="2042"/>
      <c r="C34" s="2043"/>
      <c r="D34" s="2044"/>
      <c r="E34" s="2045"/>
      <c r="F34" s="2045"/>
      <c r="G34" s="2045"/>
      <c r="H34" s="2045"/>
      <c r="I34" s="2045"/>
      <c r="J34" s="2045"/>
      <c r="K34" s="2046"/>
      <c r="L34" s="2046"/>
      <c r="M34" s="2045"/>
    </row>
    <row r="35" spans="2:13" ht="9.6" customHeight="1" x14ac:dyDescent="0.2">
      <c r="B35" s="1367"/>
      <c r="C35" s="1366"/>
      <c r="D35" s="1365"/>
      <c r="E35" s="1332"/>
      <c r="F35" s="1332"/>
      <c r="G35" s="1351"/>
      <c r="H35" s="1351"/>
      <c r="I35" s="1351"/>
      <c r="J35" s="1351"/>
    </row>
    <row r="36" spans="2:13" ht="11.25" customHeight="1" x14ac:dyDescent="0.2">
      <c r="B36" s="1362" t="s">
        <v>1466</v>
      </c>
      <c r="C36" s="1364"/>
      <c r="D36" s="1364"/>
      <c r="E36" s="1364"/>
      <c r="F36" s="1364"/>
      <c r="G36" s="1364"/>
      <c r="H36" s="1364"/>
      <c r="I36" s="1361"/>
      <c r="J36" s="1361"/>
      <c r="K36" s="1361"/>
      <c r="L36" s="1361"/>
      <c r="M36" s="1361"/>
    </row>
    <row r="37" spans="2:13" ht="11.25" customHeight="1" x14ac:dyDescent="0.2">
      <c r="B37" s="1363" t="s">
        <v>2067</v>
      </c>
      <c r="C37" s="1361"/>
      <c r="D37" s="1361"/>
      <c r="E37" s="1361"/>
      <c r="F37" s="1361"/>
      <c r="G37" s="1361"/>
      <c r="H37" s="1361"/>
      <c r="I37" s="1361"/>
      <c r="J37" s="1361"/>
      <c r="K37" s="1361"/>
      <c r="L37" s="1361"/>
      <c r="M37" s="1361"/>
    </row>
    <row r="38" spans="2:13" ht="3.95" customHeight="1" x14ac:dyDescent="0.2">
      <c r="B38" s="1363"/>
      <c r="C38" s="1361"/>
      <c r="D38" s="1361"/>
      <c r="E38" s="1361"/>
      <c r="F38" s="1361"/>
      <c r="G38" s="1361"/>
      <c r="H38" s="1361"/>
      <c r="I38" s="1361"/>
      <c r="J38" s="1361"/>
      <c r="K38" s="1361"/>
      <c r="L38" s="1361"/>
      <c r="M38" s="1361"/>
    </row>
    <row r="39" spans="2:13" ht="11.25" customHeight="1" x14ac:dyDescent="0.2">
      <c r="B39" s="1362" t="s">
        <v>1465</v>
      </c>
      <c r="C39" s="1361"/>
      <c r="D39" s="1361"/>
      <c r="E39" s="1361"/>
      <c r="F39" s="1361"/>
      <c r="G39" s="1361"/>
      <c r="H39" s="1361"/>
      <c r="I39" s="1361"/>
      <c r="J39" s="1361"/>
      <c r="K39" s="1361"/>
      <c r="L39" s="1361"/>
      <c r="M39" s="1361"/>
    </row>
    <row r="40" spans="2:13" ht="11.25" customHeight="1" x14ac:dyDescent="0.2">
      <c r="B40" s="1356" t="s">
        <v>2068</v>
      </c>
      <c r="C40" s="1359"/>
      <c r="D40" s="1358"/>
      <c r="E40" s="1356"/>
      <c r="F40" s="1356"/>
      <c r="G40" s="1356"/>
      <c r="H40" s="1356"/>
      <c r="I40" s="1356"/>
      <c r="J40" s="1356"/>
      <c r="K40" s="1357"/>
      <c r="L40" s="1357"/>
      <c r="M40" s="1356"/>
    </row>
    <row r="41" spans="2:13" ht="3.95" customHeight="1" x14ac:dyDescent="0.2">
      <c r="B41" s="1356"/>
      <c r="C41" s="1359"/>
      <c r="D41" s="1358"/>
      <c r="E41" s="1356"/>
      <c r="F41" s="1356"/>
      <c r="G41" s="1356"/>
      <c r="H41" s="1356"/>
      <c r="I41" s="1356"/>
      <c r="J41" s="1356"/>
      <c r="K41" s="1357"/>
      <c r="L41" s="1357"/>
      <c r="M41" s="1356"/>
    </row>
    <row r="42" spans="2:13" ht="11.25" customHeight="1" x14ac:dyDescent="0.2">
      <c r="B42" s="2047" t="s">
        <v>1942</v>
      </c>
      <c r="C42" s="1359"/>
      <c r="D42" s="1358"/>
      <c r="E42" s="1356"/>
      <c r="F42" s="1356"/>
      <c r="G42" s="1356"/>
      <c r="H42" s="1356"/>
      <c r="I42" s="1356"/>
      <c r="J42" s="1356"/>
      <c r="K42" s="1357"/>
      <c r="L42" s="1357"/>
      <c r="M42" s="1356"/>
    </row>
    <row r="43" spans="2:13" ht="3.95" customHeight="1" x14ac:dyDescent="0.2">
      <c r="B43" s="2047"/>
      <c r="C43" s="1359"/>
      <c r="D43" s="1358"/>
      <c r="E43" s="1356"/>
      <c r="F43" s="1356"/>
      <c r="G43" s="1356"/>
      <c r="H43" s="1356"/>
      <c r="I43" s="1356"/>
      <c r="J43" s="1356"/>
      <c r="K43" s="1357"/>
      <c r="L43" s="1357"/>
      <c r="M43" s="1356"/>
    </row>
    <row r="44" spans="2:13" ht="11.25" customHeight="1" x14ac:dyDescent="0.2">
      <c r="B44" s="1918" t="s">
        <v>1901</v>
      </c>
      <c r="C44" s="1359"/>
      <c r="D44" s="1358"/>
      <c r="E44" s="1356"/>
      <c r="F44" s="1356"/>
      <c r="G44" s="1356"/>
      <c r="H44" s="1356"/>
      <c r="I44" s="1356"/>
      <c r="J44" s="1356"/>
      <c r="K44" s="1357"/>
      <c r="L44" s="1357"/>
      <c r="M44" s="1356"/>
    </row>
    <row r="45" spans="2:13" ht="11.25" customHeight="1" x14ac:dyDescent="0.2">
      <c r="B45" s="1356" t="s">
        <v>2069</v>
      </c>
      <c r="G45" s="1351"/>
      <c r="H45" s="1351"/>
      <c r="I45" s="1351"/>
      <c r="J45" s="1351"/>
    </row>
    <row r="46" spans="2:13" ht="11.1" customHeight="1" x14ac:dyDescent="0.2">
      <c r="B46" s="1356"/>
      <c r="G46" s="1351"/>
      <c r="H46" s="1351"/>
      <c r="I46" s="1351"/>
      <c r="J46" s="1351"/>
    </row>
    <row r="47" spans="2:13" ht="11.1" customHeight="1" x14ac:dyDescent="0.2">
      <c r="B47" s="1356"/>
      <c r="G47" s="1351"/>
      <c r="H47" s="1351"/>
      <c r="I47" s="1351"/>
      <c r="J47" s="1351"/>
    </row>
    <row r="48" spans="2:13" ht="13.5" customHeight="1" x14ac:dyDescent="0.2">
      <c r="M48" s="1355"/>
    </row>
    <row r="49" spans="7:13" ht="13.5" customHeight="1" x14ac:dyDescent="0.2">
      <c r="M49" s="1355"/>
    </row>
    <row r="50" spans="7:13" ht="13.5" customHeight="1" x14ac:dyDescent="0.2">
      <c r="M50" s="1355"/>
    </row>
    <row r="51" spans="7:13" ht="13.5" customHeight="1" x14ac:dyDescent="0.2">
      <c r="G51" s="1351"/>
      <c r="H51" s="1351"/>
      <c r="I51" s="1351"/>
      <c r="J51" s="1351"/>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1" t="str">
        <f>'Single Audit Cover'!A7</f>
        <v>Jo Daviess Carroll CTE Academy</v>
      </c>
      <c r="C1" s="2562"/>
      <c r="D1" s="2562"/>
      <c r="E1" s="2562"/>
      <c r="F1" s="2562"/>
      <c r="G1" s="2562"/>
      <c r="H1" s="2562"/>
      <c r="I1" s="2562"/>
      <c r="J1" s="1439"/>
    </row>
    <row r="2" spans="2:10" s="1351" customFormat="1" ht="12.75" customHeight="1" x14ac:dyDescent="0.2">
      <c r="B2" s="2563">
        <f>'Single Audit Cover'!E7</f>
        <v>8043790040</v>
      </c>
      <c r="C2" s="2564"/>
      <c r="D2" s="2564"/>
      <c r="E2" s="2564"/>
      <c r="F2" s="2564"/>
      <c r="G2" s="2564"/>
      <c r="H2" s="2564"/>
      <c r="I2" s="2564"/>
      <c r="J2" s="1439"/>
    </row>
    <row r="3" spans="2:10" s="1351" customFormat="1" ht="12.75" customHeight="1" x14ac:dyDescent="0.2">
      <c r="B3" s="2565" t="s">
        <v>1512</v>
      </c>
      <c r="C3" s="2543"/>
      <c r="D3" s="2543"/>
      <c r="E3" s="2543"/>
      <c r="F3" s="2543"/>
      <c r="G3" s="2543"/>
      <c r="H3" s="2543"/>
      <c r="I3" s="2543"/>
      <c r="J3" s="1438"/>
    </row>
    <row r="4" spans="2:10" s="1351" customFormat="1" ht="12.75" customHeight="1" x14ac:dyDescent="0.2">
      <c r="B4" s="2565" t="str">
        <f>'Single Audit Cover'!A4</f>
        <v>Year Ending June 30, 2017</v>
      </c>
      <c r="C4" s="2543"/>
      <c r="D4" s="2543"/>
      <c r="E4" s="2543"/>
      <c r="F4" s="2543"/>
      <c r="G4" s="2543"/>
      <c r="H4" s="2543"/>
      <c r="I4" s="2543"/>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5" t="s">
        <v>1511</v>
      </c>
      <c r="C7" s="2543"/>
      <c r="D7" s="2543"/>
      <c r="E7" s="2543"/>
      <c r="F7" s="2543"/>
      <c r="G7" s="2543"/>
      <c r="H7" s="2543"/>
      <c r="I7" s="2543"/>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6"/>
      <c r="D11" s="2566"/>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7"/>
      <c r="E29" s="2567"/>
      <c r="F29" s="2567"/>
      <c r="G29" s="2567"/>
      <c r="H29" s="2567"/>
      <c r="I29" s="2567"/>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8" t="s">
        <v>1499</v>
      </c>
      <c r="D37" s="2569"/>
      <c r="E37" s="2569"/>
      <c r="F37" s="2570"/>
      <c r="G37" s="2568" t="s">
        <v>2078</v>
      </c>
      <c r="H37" s="2569"/>
      <c r="I37" s="2570"/>
    </row>
    <row r="38" spans="2:9" ht="16.5" customHeight="1" x14ac:dyDescent="0.2">
      <c r="B38" s="2063"/>
      <c r="C38" s="2557"/>
      <c r="D38" s="2558"/>
      <c r="E38" s="2558"/>
      <c r="F38" s="2559"/>
      <c r="G38" s="2571"/>
      <c r="H38" s="2572"/>
      <c r="I38" s="2573"/>
    </row>
    <row r="39" spans="2:9" ht="16.5" customHeight="1" x14ac:dyDescent="0.2">
      <c r="B39" s="2063"/>
      <c r="C39" s="2557"/>
      <c r="D39" s="2558"/>
      <c r="E39" s="2558"/>
      <c r="F39" s="2559"/>
      <c r="G39" s="2560"/>
      <c r="H39" s="2560"/>
      <c r="I39" s="2560"/>
    </row>
    <row r="40" spans="2:9" ht="16.5" customHeight="1" x14ac:dyDescent="0.2">
      <c r="B40" s="2063"/>
      <c r="C40" s="2557"/>
      <c r="D40" s="2558"/>
      <c r="E40" s="2558"/>
      <c r="F40" s="2559"/>
      <c r="G40" s="2560"/>
      <c r="H40" s="2560"/>
      <c r="I40" s="2560"/>
    </row>
    <row r="41" spans="2:9" ht="16.5" customHeight="1" x14ac:dyDescent="0.2">
      <c r="B41" s="2063"/>
      <c r="C41" s="2557"/>
      <c r="D41" s="2558"/>
      <c r="E41" s="2558"/>
      <c r="F41" s="2559"/>
      <c r="G41" s="2560"/>
      <c r="H41" s="2560"/>
      <c r="I41" s="2560"/>
    </row>
    <row r="42" spans="2:9" ht="16.5" customHeight="1" x14ac:dyDescent="0.2">
      <c r="B42" s="2063"/>
      <c r="C42" s="2557"/>
      <c r="D42" s="2558"/>
      <c r="E42" s="2558"/>
      <c r="F42" s="2559"/>
      <c r="G42" s="2560"/>
      <c r="H42" s="2560"/>
      <c r="I42" s="2560"/>
    </row>
    <row r="43" spans="2:9" ht="16.5" customHeight="1" x14ac:dyDescent="0.2">
      <c r="B43" s="2063"/>
      <c r="C43" s="2574" t="s">
        <v>2079</v>
      </c>
      <c r="D43" s="2575"/>
      <c r="E43" s="2575"/>
      <c r="F43" s="2576"/>
      <c r="G43" s="2577">
        <f>SUM(G38:I42)</f>
        <v>0</v>
      </c>
      <c r="H43" s="2577"/>
      <c r="I43" s="2577"/>
    </row>
    <row r="44" spans="2:9" ht="12.75" customHeight="1" x14ac:dyDescent="0.2"/>
    <row r="45" spans="2:9" ht="12.75" customHeight="1" x14ac:dyDescent="0.2">
      <c r="B45" s="1431" t="s">
        <v>2080</v>
      </c>
      <c r="D45" s="2578">
        <v>0</v>
      </c>
      <c r="E45" s="2579"/>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80"/>
      <c r="F49" s="2580"/>
      <c r="G49" s="2580"/>
      <c r="H49" s="1405"/>
    </row>
    <row r="50" spans="1:9" ht="12" customHeight="1" x14ac:dyDescent="0.2"/>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5.099999999999999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 customHeight="1" x14ac:dyDescent="0.2">
      <c r="A57" s="1414"/>
      <c r="B57" s="1415"/>
      <c r="C57" s="1414"/>
      <c r="D57" s="1414"/>
    </row>
    <row r="58" spans="1:9" s="1413" customFormat="1" ht="13.5" customHeight="1" x14ac:dyDescent="0.2">
      <c r="A58" s="1414"/>
      <c r="B58" s="1417" t="s">
        <v>1496</v>
      </c>
      <c r="C58" s="1416"/>
      <c r="D58" s="1416"/>
    </row>
    <row r="59" spans="1:9" s="1413" customFormat="1" ht="3" customHeight="1" x14ac:dyDescent="0.2">
      <c r="A59" s="1414"/>
      <c r="B59" s="1417"/>
      <c r="C59" s="1416"/>
      <c r="D59" s="1416"/>
    </row>
    <row r="60" spans="1:9" s="1413" customFormat="1" ht="13.5" customHeight="1" x14ac:dyDescent="0.2">
      <c r="A60" s="1414"/>
      <c r="B60" s="1417" t="s">
        <v>1495</v>
      </c>
      <c r="C60" s="1416"/>
      <c r="D60" s="1416"/>
    </row>
    <row r="61" spans="1:9" s="1413" customFormat="1" ht="3"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1" t="str">
        <f>'Single Audit Cover'!A7</f>
        <v>Jo Daviess Carroll CTE Academy</v>
      </c>
      <c r="C1" s="2561"/>
      <c r="D1" s="2561"/>
      <c r="E1" s="2561"/>
      <c r="F1" s="2561"/>
      <c r="G1" s="2561"/>
      <c r="H1" s="2561"/>
      <c r="I1" s="2561"/>
      <c r="J1" s="2561"/>
      <c r="K1" s="2561"/>
      <c r="L1" s="1472"/>
      <c r="M1" s="1472"/>
    </row>
    <row r="2" spans="1:13" ht="12" customHeight="1" x14ac:dyDescent="0.2">
      <c r="B2" s="2563">
        <f>'Single Audit Cover'!E7</f>
        <v>8043790040</v>
      </c>
      <c r="C2" s="2563"/>
      <c r="D2" s="2563"/>
      <c r="E2" s="2563"/>
      <c r="F2" s="2563"/>
      <c r="G2" s="2563"/>
      <c r="H2" s="2563"/>
      <c r="I2" s="2563"/>
      <c r="J2" s="2563"/>
      <c r="K2" s="2563"/>
      <c r="L2" s="1471"/>
      <c r="M2" s="1470"/>
    </row>
    <row r="3" spans="1:13" ht="10.35" customHeight="1" x14ac:dyDescent="0.2">
      <c r="B3" s="2542" t="s">
        <v>1512</v>
      </c>
      <c r="C3" s="2542"/>
      <c r="D3" s="2542"/>
      <c r="E3" s="2542"/>
      <c r="F3" s="2542"/>
      <c r="G3" s="2542"/>
      <c r="H3" s="2542"/>
      <c r="I3" s="2542"/>
      <c r="J3" s="2542"/>
      <c r="K3" s="2542"/>
      <c r="L3" s="1469"/>
      <c r="M3" s="1469"/>
    </row>
    <row r="4" spans="1:13" ht="14.25" customHeight="1" x14ac:dyDescent="0.2">
      <c r="B4" s="2583" t="str">
        <f>'Single Audit Cover'!A4</f>
        <v>Year Ending June 30, 2017</v>
      </c>
      <c r="C4" s="2583"/>
      <c r="D4" s="2583"/>
      <c r="E4" s="2583"/>
      <c r="F4" s="2583"/>
      <c r="G4" s="2583"/>
      <c r="H4" s="2583"/>
      <c r="I4" s="2583"/>
      <c r="J4" s="2583"/>
      <c r="K4" s="2583"/>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3" t="s">
        <v>1531</v>
      </c>
      <c r="C7" s="2583"/>
      <c r="D7" s="2584"/>
      <c r="E7" s="2584"/>
      <c r="F7" s="2584"/>
      <c r="G7" s="2584"/>
      <c r="H7" s="2584"/>
      <c r="I7" s="2584"/>
      <c r="J7" s="2584"/>
      <c r="K7" s="2584"/>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2"/>
      <c r="C14" s="2582"/>
      <c r="D14" s="2582"/>
      <c r="E14" s="2582"/>
      <c r="F14" s="2582"/>
      <c r="G14" s="2582"/>
      <c r="H14" s="2582"/>
      <c r="I14" s="2582"/>
      <c r="J14" s="2582"/>
      <c r="K14" s="2582"/>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2"/>
      <c r="C17" s="2582"/>
      <c r="D17" s="2582"/>
      <c r="E17" s="2582"/>
      <c r="F17" s="2582"/>
      <c r="G17" s="2582"/>
      <c r="H17" s="2582"/>
      <c r="I17" s="2582"/>
      <c r="J17" s="2582"/>
      <c r="K17" s="2582"/>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5"/>
      <c r="C20" s="2585"/>
      <c r="D20" s="2582"/>
      <c r="E20" s="2582"/>
      <c r="F20" s="2582"/>
      <c r="G20" s="2582"/>
      <c r="H20" s="2582"/>
      <c r="I20" s="2582"/>
      <c r="J20" s="2582"/>
      <c r="K20" s="2582"/>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2"/>
      <c r="C23" s="2582"/>
      <c r="D23" s="2582"/>
      <c r="E23" s="2582"/>
      <c r="F23" s="2582"/>
      <c r="G23" s="2582"/>
      <c r="H23" s="2582"/>
      <c r="I23" s="2582"/>
      <c r="J23" s="2582"/>
      <c r="K23" s="2582"/>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2"/>
      <c r="C26" s="2582"/>
      <c r="D26" s="2582"/>
      <c r="E26" s="2582"/>
      <c r="F26" s="2582"/>
      <c r="G26" s="2582"/>
      <c r="H26" s="2582"/>
      <c r="I26" s="2582"/>
      <c r="J26" s="2582"/>
      <c r="K26" s="2582"/>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6"/>
      <c r="C29" s="2586"/>
      <c r="D29" s="2582"/>
      <c r="E29" s="2582"/>
      <c r="F29" s="2582"/>
      <c r="G29" s="2582"/>
      <c r="H29" s="2582"/>
      <c r="I29" s="2582"/>
      <c r="J29" s="2582"/>
      <c r="K29" s="2582"/>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1"/>
      <c r="C32" s="2581"/>
      <c r="D32" s="2582"/>
      <c r="E32" s="2582"/>
      <c r="F32" s="2582"/>
      <c r="G32" s="2582"/>
      <c r="H32" s="2582"/>
      <c r="I32" s="2582"/>
      <c r="J32" s="2582"/>
      <c r="K32" s="2582"/>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7" t="str">
        <f>'Single Audit Cover'!A7</f>
        <v>Jo Daviess Carroll CTE Academy</v>
      </c>
      <c r="C1" s="2587"/>
      <c r="D1" s="2587"/>
      <c r="E1" s="2587"/>
      <c r="F1" s="2587"/>
      <c r="G1" s="2587"/>
      <c r="H1" s="2587"/>
      <c r="I1" s="2587"/>
      <c r="J1" s="2587"/>
      <c r="K1" s="2587"/>
      <c r="L1" s="1491"/>
    </row>
    <row r="2" spans="1:12" ht="12.75" customHeight="1" x14ac:dyDescent="0.2">
      <c r="B2" s="2588">
        <f>'Single Audit Cover'!E7</f>
        <v>8043790040</v>
      </c>
      <c r="C2" s="2588"/>
      <c r="D2" s="2588"/>
      <c r="E2" s="2588"/>
      <c r="F2" s="2588"/>
      <c r="G2" s="2588"/>
      <c r="H2" s="2588"/>
      <c r="I2" s="2588"/>
      <c r="J2" s="2588"/>
      <c r="K2" s="2588"/>
      <c r="L2" s="1490"/>
    </row>
    <row r="3" spans="1:12" ht="12.75" customHeight="1" x14ac:dyDescent="0.2">
      <c r="B3" s="2542" t="s">
        <v>1512</v>
      </c>
      <c r="C3" s="2542"/>
      <c r="D3" s="2542"/>
      <c r="E3" s="2542"/>
      <c r="F3" s="2542"/>
      <c r="G3" s="2542"/>
      <c r="H3" s="2542"/>
      <c r="I3" s="2542"/>
      <c r="J3" s="2542"/>
      <c r="K3" s="2542"/>
      <c r="L3" s="1469"/>
    </row>
    <row r="4" spans="1:12" ht="12.75" customHeight="1" x14ac:dyDescent="0.2">
      <c r="B4" s="2542" t="str">
        <f>'Single Audit Cover'!A4</f>
        <v>Year Ending June 30, 2017</v>
      </c>
      <c r="C4" s="2542"/>
      <c r="D4" s="2542"/>
      <c r="E4" s="2542"/>
      <c r="F4" s="2542"/>
      <c r="G4" s="2542"/>
      <c r="H4" s="2542"/>
      <c r="I4" s="2542"/>
      <c r="J4" s="2542"/>
      <c r="K4" s="2542"/>
      <c r="L4" s="1469"/>
    </row>
    <row r="5" spans="1:12" ht="5.25" customHeight="1" x14ac:dyDescent="0.2">
      <c r="B5" s="1339" t="s">
        <v>1365</v>
      </c>
      <c r="C5" s="1339"/>
      <c r="L5" s="1405"/>
    </row>
    <row r="6" spans="1:12" ht="30.75" customHeight="1" x14ac:dyDescent="0.2">
      <c r="A6" s="1405"/>
      <c r="B6" s="2589" t="s">
        <v>1551</v>
      </c>
      <c r="C6" s="2589"/>
      <c r="D6" s="2589"/>
      <c r="E6" s="2589"/>
      <c r="F6" s="2589"/>
      <c r="G6" s="2589"/>
      <c r="H6" s="2589"/>
      <c r="I6" s="2589"/>
      <c r="J6" s="2589"/>
      <c r="K6" s="2589"/>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7"/>
      <c r="G12" s="2567"/>
      <c r="H12" s="2567"/>
      <c r="I12" s="2567"/>
      <c r="J12" s="2567"/>
      <c r="K12" s="2567"/>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0"/>
      <c r="E14" s="2590"/>
      <c r="F14" s="2590"/>
      <c r="H14" s="1408" t="s">
        <v>1545</v>
      </c>
      <c r="I14" s="2591"/>
      <c r="J14" s="2591"/>
      <c r="K14" s="2591"/>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1"/>
      <c r="E16" s="2591"/>
      <c r="F16" s="2591"/>
      <c r="G16" s="2591"/>
      <c r="H16" s="2591"/>
      <c r="I16" s="2591"/>
      <c r="J16" s="2591"/>
      <c r="K16" s="2591"/>
      <c r="L16" s="1405"/>
    </row>
    <row r="17" spans="2:12" ht="13.5" customHeight="1" x14ac:dyDescent="0.2">
      <c r="B17" s="1409" t="s">
        <v>1543</v>
      </c>
      <c r="C17" s="1409"/>
      <c r="D17" s="2592"/>
      <c r="E17" s="2592"/>
      <c r="F17" s="2592"/>
      <c r="G17" s="2592"/>
      <c r="H17" s="2592"/>
      <c r="I17" s="2592"/>
      <c r="J17" s="2592"/>
      <c r="K17" s="2592"/>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2"/>
      <c r="C20" s="2582"/>
      <c r="D20" s="2582"/>
      <c r="E20" s="2582"/>
      <c r="F20" s="2582"/>
      <c r="G20" s="2582"/>
      <c r="H20" s="2582"/>
      <c r="I20" s="2582"/>
      <c r="J20" s="2582"/>
      <c r="K20" s="258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2"/>
      <c r="C23" s="2582"/>
      <c r="D23" s="2582"/>
      <c r="E23" s="2582"/>
      <c r="F23" s="2582"/>
      <c r="G23" s="2582"/>
      <c r="H23" s="2582"/>
      <c r="I23" s="2582"/>
      <c r="J23" s="2582"/>
      <c r="K23" s="2582"/>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2"/>
      <c r="C26" s="2582"/>
      <c r="D26" s="2582"/>
      <c r="E26" s="2582"/>
      <c r="F26" s="2582"/>
      <c r="G26" s="2582"/>
      <c r="H26" s="2582"/>
      <c r="I26" s="2582"/>
      <c r="J26" s="2582"/>
      <c r="K26" s="2582"/>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2"/>
      <c r="C29" s="2582"/>
      <c r="D29" s="2582"/>
      <c r="E29" s="2582"/>
      <c r="F29" s="2582"/>
      <c r="G29" s="2582"/>
      <c r="H29" s="2582"/>
      <c r="I29" s="2582"/>
      <c r="J29" s="2582"/>
      <c r="K29" s="2582"/>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2"/>
      <c r="C32" s="2582"/>
      <c r="D32" s="2582"/>
      <c r="E32" s="2582"/>
      <c r="F32" s="2582"/>
      <c r="G32" s="2582"/>
      <c r="H32" s="2582"/>
      <c r="I32" s="2582"/>
      <c r="J32" s="2582"/>
      <c r="K32" s="2582"/>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2"/>
      <c r="C35" s="2582"/>
      <c r="D35" s="2582"/>
      <c r="E35" s="2582"/>
      <c r="F35" s="2582"/>
      <c r="G35" s="2582"/>
      <c r="H35" s="2582"/>
      <c r="I35" s="2582"/>
      <c r="J35" s="2582"/>
      <c r="K35" s="2582"/>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2"/>
      <c r="C38" s="2582"/>
      <c r="D38" s="2582"/>
      <c r="E38" s="2582"/>
      <c r="F38" s="2582"/>
      <c r="G38" s="2582"/>
      <c r="H38" s="2582"/>
      <c r="I38" s="2582"/>
      <c r="J38" s="2582"/>
      <c r="K38" s="2582"/>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2"/>
      <c r="C41" s="2582"/>
      <c r="D41" s="2582"/>
      <c r="E41" s="2582"/>
      <c r="F41" s="2582"/>
      <c r="G41" s="2582"/>
      <c r="H41" s="2582"/>
      <c r="I41" s="2582"/>
      <c r="J41" s="2582"/>
      <c r="K41" s="2582"/>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1" t="str">
        <f>'Single Audit Cover'!A7</f>
        <v>Jo Daviess Carroll CTE Academy</v>
      </c>
      <c r="C1" s="2561"/>
      <c r="D1" s="2561"/>
      <c r="E1" s="1501"/>
    </row>
    <row r="2" spans="2:5" s="1371" customFormat="1" ht="12.75" customHeight="1" x14ac:dyDescent="0.2">
      <c r="B2" s="2563">
        <f>'Single Audit Cover'!E7</f>
        <v>8043790040</v>
      </c>
      <c r="C2" s="2563"/>
      <c r="D2" s="2563"/>
      <c r="E2" s="1500"/>
    </row>
    <row r="3" spans="2:5" s="1332" customFormat="1" ht="12.75" customHeight="1" x14ac:dyDescent="0.2">
      <c r="B3" s="2542" t="s">
        <v>1561</v>
      </c>
      <c r="C3" s="2542"/>
      <c r="D3" s="2542"/>
      <c r="E3" s="2006"/>
    </row>
    <row r="4" spans="2:5" s="1371" customFormat="1" ht="12.75" customHeight="1" x14ac:dyDescent="0.2">
      <c r="B4" s="2593" t="str">
        <f>'Single Audit Cover'!A4</f>
        <v>Year Ending June 30, 2017</v>
      </c>
      <c r="C4" s="2593"/>
      <c r="D4" s="2593"/>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1" t="str">
        <f>'Single Audit Cover'!A7</f>
        <v>Jo Daviess Carroll CTE Academy</v>
      </c>
      <c r="C1" s="2561"/>
      <c r="D1" s="2561"/>
      <c r="E1" s="2561"/>
      <c r="F1" s="1491"/>
      <c r="G1" s="1491"/>
      <c r="H1" s="1491"/>
      <c r="I1" s="1491"/>
      <c r="J1" s="1491"/>
      <c r="K1" s="1491"/>
      <c r="L1" s="1491"/>
    </row>
    <row r="2" spans="2:12" ht="13.5" customHeight="1" x14ac:dyDescent="0.2">
      <c r="B2" s="2563">
        <f>'Single Audit Cover'!E7</f>
        <v>8043790040</v>
      </c>
      <c r="C2" s="2563"/>
      <c r="D2" s="2563"/>
      <c r="E2" s="2563"/>
      <c r="F2" s="1490"/>
      <c r="G2" s="1490"/>
      <c r="H2" s="1490"/>
      <c r="I2" s="1490"/>
      <c r="J2" s="1490"/>
      <c r="K2" s="1490"/>
      <c r="L2" s="1490"/>
    </row>
    <row r="3" spans="2:12" ht="13.5" customHeight="1" x14ac:dyDescent="0.2">
      <c r="B3" s="2542" t="s">
        <v>1569</v>
      </c>
      <c r="C3" s="2542"/>
      <c r="D3" s="2542"/>
      <c r="E3" s="2542"/>
      <c r="F3" s="2006"/>
      <c r="G3" s="2006"/>
      <c r="H3" s="2006"/>
      <c r="I3" s="2006"/>
      <c r="J3" s="2006"/>
      <c r="K3" s="2006"/>
      <c r="L3" s="2006"/>
    </row>
    <row r="4" spans="2:12" ht="13.5" customHeight="1" x14ac:dyDescent="0.2">
      <c r="B4" s="2594" t="str">
        <f>'Single Audit Cover'!A4</f>
        <v>Year Ending June 30, 2017</v>
      </c>
      <c r="C4" s="2594"/>
      <c r="D4" s="2594"/>
      <c r="E4" s="2594"/>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6"/>
      <c r="C11" s="2586"/>
      <c r="D11" s="2582"/>
      <c r="E11" s="2582"/>
    </row>
    <row r="12" spans="2:12" ht="13.5" customHeight="1" x14ac:dyDescent="0.2">
      <c r="B12" s="1405"/>
      <c r="C12" s="1405"/>
      <c r="D12" s="1405"/>
    </row>
    <row r="13" spans="2:12" ht="13.5" customHeight="1" x14ac:dyDescent="0.2">
      <c r="B13" s="1306" t="s">
        <v>1565</v>
      </c>
      <c r="C13" s="1306"/>
      <c r="D13" s="1405"/>
    </row>
    <row r="14" spans="2:12" ht="76.5" customHeight="1" x14ac:dyDescent="0.2">
      <c r="B14" s="2586"/>
      <c r="C14" s="2586"/>
      <c r="D14" s="2582"/>
      <c r="E14" s="2582"/>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8043790040</v>
      </c>
    </row>
    <row r="3" spans="1:2" x14ac:dyDescent="0.2">
      <c r="A3" t="s">
        <v>1110</v>
      </c>
      <c r="B3" s="1222" t="str">
        <f>COVER!A15</f>
        <v>JO DAVIESS</v>
      </c>
    </row>
    <row r="4" spans="1:2" x14ac:dyDescent="0.2">
      <c r="A4" t="s">
        <v>1166</v>
      </c>
      <c r="B4" s="1222" t="str">
        <f>COVER!A17</f>
        <v>Jo Daviess Carroll CTE Academy</v>
      </c>
    </row>
    <row r="5" spans="1:2" x14ac:dyDescent="0.2">
      <c r="A5" t="s">
        <v>799</v>
      </c>
      <c r="B5" s="1222" t="str">
        <f>COVER!A38</f>
        <v>NANCY JEAN-PAIGE JOGERST</v>
      </c>
    </row>
    <row r="6" spans="1:2" x14ac:dyDescent="0.2">
      <c r="A6" t="s">
        <v>804</v>
      </c>
      <c r="B6" s="1222">
        <f>COVER!P35</f>
        <v>0</v>
      </c>
    </row>
    <row r="7" spans="1:2" x14ac:dyDescent="0.2">
      <c r="A7" t="s">
        <v>800</v>
      </c>
      <c r="B7" s="1222">
        <f>COVER!I38</f>
        <v>0</v>
      </c>
    </row>
    <row r="8" spans="1:2" x14ac:dyDescent="0.2">
      <c r="A8" t="s">
        <v>801</v>
      </c>
      <c r="B8" s="1222" t="str">
        <f>COVER!T38</f>
        <v>AARON MERCIER</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066-004238</v>
      </c>
    </row>
    <row r="16" spans="1:2" x14ac:dyDescent="0.2">
      <c r="A16" t="s">
        <v>490</v>
      </c>
      <c r="B16" s="1222" t="str">
        <f>COVER!T13</f>
        <v>BENNING GROUP, LLC</v>
      </c>
    </row>
    <row r="17" spans="1:2" x14ac:dyDescent="0.2">
      <c r="A17" t="s">
        <v>1030</v>
      </c>
      <c r="B17" s="1222" t="str">
        <f>COVER!T15</f>
        <v>JENNY L. BLOCKER</v>
      </c>
    </row>
    <row r="18" spans="1:2" x14ac:dyDescent="0.2">
      <c r="A18" t="s">
        <v>1345</v>
      </c>
      <c r="B18" s="1222" t="str">
        <f>COVER!T17</f>
        <v>50 W. DOUGLAS STREET, SUITE 801</v>
      </c>
    </row>
    <row r="19" spans="1:2" x14ac:dyDescent="0.2">
      <c r="A19" t="s">
        <v>1032</v>
      </c>
      <c r="B19" s="1222" t="str">
        <f>COVER!T25</f>
        <v>jblocker@benninggroup.com</v>
      </c>
    </row>
    <row r="20" spans="1:2" x14ac:dyDescent="0.2">
      <c r="A20" t="s">
        <v>1033</v>
      </c>
      <c r="B20" s="1222" t="str">
        <f>COVER!T19</f>
        <v>FREEPORT</v>
      </c>
    </row>
    <row r="21" spans="1:2" x14ac:dyDescent="0.2">
      <c r="A21" t="s">
        <v>558</v>
      </c>
      <c r="B21" s="1222" t="str">
        <f>COVER!X19</f>
        <v>IL</v>
      </c>
    </row>
    <row r="22" spans="1:2" x14ac:dyDescent="0.2">
      <c r="A22" t="s">
        <v>1034</v>
      </c>
      <c r="B22" s="1222">
        <f>COVER!Z19</f>
        <v>61032</v>
      </c>
    </row>
    <row r="23" spans="1:2" x14ac:dyDescent="0.2">
      <c r="A23" t="s">
        <v>1347</v>
      </c>
      <c r="B23" s="1222" t="str">
        <f>COVER!T21</f>
        <v>815/235-3157</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Yes</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10000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31472</v>
      </c>
      <c r="C91" s="13" t="s">
        <v>653</v>
      </c>
      <c r="D91" s="13" t="str">
        <f t="shared" si="0"/>
        <v>Error?</v>
      </c>
    </row>
    <row r="92" spans="1:4" x14ac:dyDescent="0.2">
      <c r="A92" s="54">
        <v>31</v>
      </c>
      <c r="B92" s="1222">
        <f>'Assets-Liab 5-6'!C39</f>
        <v>-21472</v>
      </c>
      <c r="D92" s="13" t="str">
        <f t="shared" si="0"/>
        <v>Error?</v>
      </c>
    </row>
    <row r="93" spans="1:4" x14ac:dyDescent="0.2">
      <c r="A93" s="54">
        <v>32</v>
      </c>
      <c r="B93" s="1222">
        <f>'Assets-Liab 5-6'!C41</f>
        <v>10000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255166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255166</v>
      </c>
      <c r="D123" s="13" t="str">
        <f t="shared" si="0"/>
        <v>Error?</v>
      </c>
    </row>
    <row r="124" spans="1:4" x14ac:dyDescent="0.2">
      <c r="A124" s="54">
        <v>63</v>
      </c>
      <c r="B124" s="1222">
        <f>'Assets-Liab 5-6'!D41</f>
        <v>255166</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36858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36858</v>
      </c>
      <c r="D170" s="13" t="str">
        <f t="shared" si="1"/>
        <v>Error?</v>
      </c>
    </row>
    <row r="171" spans="1:4" x14ac:dyDescent="0.2">
      <c r="A171" s="54">
        <v>110</v>
      </c>
      <c r="B171" s="1222">
        <f>'Assets-Liab 5-6'!F41</f>
        <v>36858</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1105648</v>
      </c>
      <c r="D274" s="13" t="str">
        <f t="shared" si="3"/>
        <v>Error?</v>
      </c>
    </row>
    <row r="275" spans="1:4" x14ac:dyDescent="0.2">
      <c r="A275" s="54">
        <v>214</v>
      </c>
      <c r="B275" s="1222">
        <f>'Assets-Liab 5-6'!M18</f>
        <v>32958</v>
      </c>
      <c r="D275" s="13" t="str">
        <f t="shared" si="3"/>
        <v>Error?</v>
      </c>
    </row>
    <row r="276" spans="1:4" x14ac:dyDescent="0.2">
      <c r="A276" s="54">
        <v>215</v>
      </c>
      <c r="B276" s="1222">
        <f>'Assets-Liab 5-6'!M19</f>
        <v>151142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1289748</v>
      </c>
      <c r="C279" s="13" t="s">
        <v>653</v>
      </c>
      <c r="D279" s="13" t="str">
        <f t="shared" si="3"/>
        <v>Error?</v>
      </c>
    </row>
    <row r="280" spans="1:4" x14ac:dyDescent="0.2">
      <c r="A280" s="54">
        <v>219</v>
      </c>
      <c r="B280" s="1222">
        <f>'Assets-Liab 5-6'!M40</f>
        <v>1289748</v>
      </c>
      <c r="D280" s="13" t="str">
        <f t="shared" si="3"/>
        <v>Error?</v>
      </c>
    </row>
    <row r="281" spans="1:4" x14ac:dyDescent="0.2">
      <c r="A281" s="54">
        <v>220</v>
      </c>
      <c r="B281" s="1222">
        <f>'Assets-Liab 5-6'!M41</f>
        <v>1289748</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371913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371913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907</v>
      </c>
      <c r="D732" s="13" t="str">
        <f t="shared" si="10"/>
        <v>Error?</v>
      </c>
    </row>
    <row r="733" spans="1:4" x14ac:dyDescent="0.2">
      <c r="A733" s="54">
        <v>672</v>
      </c>
      <c r="B733" s="1222">
        <f>'Expenditures 15-22'!C50</f>
        <v>72136</v>
      </c>
      <c r="D733" s="13" t="str">
        <f t="shared" si="10"/>
        <v>Error?</v>
      </c>
    </row>
    <row r="734" spans="1:4" x14ac:dyDescent="0.2">
      <c r="A734" s="54">
        <v>673</v>
      </c>
      <c r="B734" s="1222">
        <f>'Expenditures 15-22'!C53</f>
        <v>73043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43963</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43963</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117006</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488919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69576</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69576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7067</v>
      </c>
      <c r="D790" s="13" t="str">
        <f t="shared" si="11"/>
        <v>Error?</v>
      </c>
    </row>
    <row r="791" spans="1:4" x14ac:dyDescent="0.2">
      <c r="A791" s="54">
        <v>730</v>
      </c>
      <c r="B791" s="1222">
        <f>'Expenditures 15-22'!D50</f>
        <v>14176</v>
      </c>
      <c r="D791" s="13" t="str">
        <f t="shared" si="11"/>
        <v>Error?</v>
      </c>
    </row>
    <row r="792" spans="1:4" x14ac:dyDescent="0.2">
      <c r="A792" s="54">
        <v>731</v>
      </c>
      <c r="B792" s="1222">
        <f>'Expenditures 15-22'!D53</f>
        <v>21243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7171</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7171</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28414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97990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16269</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16269</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7658</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7658</v>
      </c>
      <c r="C847" s="13" t="s">
        <v>653</v>
      </c>
      <c r="D847" s="13" t="str">
        <f t="shared" si="12"/>
        <v>Error?</v>
      </c>
    </row>
    <row r="848" spans="1:4" x14ac:dyDescent="0.2">
      <c r="A848" s="54">
        <v>787</v>
      </c>
      <c r="B848" s="1222">
        <f>'Expenditures 15-22'!E49</f>
        <v>26496</v>
      </c>
      <c r="D848" s="13" t="str">
        <f t="shared" si="12"/>
        <v>Error?</v>
      </c>
    </row>
    <row r="849" spans="1:4" x14ac:dyDescent="0.2">
      <c r="A849" s="54">
        <v>788</v>
      </c>
      <c r="B849" s="1222">
        <f>'Expenditures 15-22'!E50</f>
        <v>14460</v>
      </c>
      <c r="D849" s="13" t="str">
        <f t="shared" si="12"/>
        <v>Error?</v>
      </c>
    </row>
    <row r="850" spans="1:4" x14ac:dyDescent="0.2">
      <c r="A850" s="54">
        <v>789</v>
      </c>
      <c r="B850" s="1222">
        <f>'Expenditures 15-22'!E53</f>
        <v>40956</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6900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6900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55514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71783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35939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35939</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84</v>
      </c>
      <c r="D906" s="13" t="str">
        <f t="shared" si="13"/>
        <v>Error?</v>
      </c>
    </row>
    <row r="907" spans="1:4" x14ac:dyDescent="0.2">
      <c r="A907" s="54">
        <v>846</v>
      </c>
      <c r="B907" s="1222">
        <f>'Expenditures 15-22'!F50</f>
        <v>1538</v>
      </c>
      <c r="D907" s="13" t="str">
        <f t="shared" si="13"/>
        <v>Error?</v>
      </c>
    </row>
    <row r="908" spans="1:4" x14ac:dyDescent="0.2">
      <c r="A908" s="54">
        <v>847</v>
      </c>
      <c r="B908" s="1222">
        <f>'Expenditures 15-22'!F53</f>
        <v>1622</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1622</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37561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2283</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2283</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2283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275</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275</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241</v>
      </c>
      <c r="D1023" s="13" t="str">
        <f t="shared" ref="D1023:D1086" si="15">IF(ISBLANK(B1023),"OK",IF(A1023-B1023=0,"OK","Error?"))</f>
        <v>Error?</v>
      </c>
    </row>
    <row r="1024" spans="1:4" x14ac:dyDescent="0.2">
      <c r="A1024" s="54">
        <v>963</v>
      </c>
      <c r="B1024" s="1222">
        <f>'Expenditures 15-22'!H53</f>
        <v>241</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241</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516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496255</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496255</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7658</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7658</v>
      </c>
      <c r="C1119" s="13" t="s">
        <v>653</v>
      </c>
      <c r="D1119" s="13" t="str">
        <f t="shared" si="16"/>
        <v>Error?</v>
      </c>
    </row>
    <row r="1120" spans="1:4" x14ac:dyDescent="0.2">
      <c r="A1120" s="54">
        <v>1059</v>
      </c>
      <c r="B1120" s="1222">
        <f>'Expenditures 15-22'!K49</f>
        <v>34554</v>
      </c>
      <c r="C1120" s="13" t="s">
        <v>653</v>
      </c>
      <c r="D1120" s="13" t="str">
        <f t="shared" si="16"/>
        <v>Error?</v>
      </c>
    </row>
    <row r="1121" spans="1:4" x14ac:dyDescent="0.2">
      <c r="A1121" s="54">
        <v>1060</v>
      </c>
      <c r="B1121" s="1222">
        <f>'Expenditures 15-22'!K50</f>
        <v>102551</v>
      </c>
      <c r="C1121" s="13" t="s">
        <v>653</v>
      </c>
      <c r="D1121" s="13" t="str">
        <f t="shared" si="16"/>
        <v>Error?</v>
      </c>
    </row>
    <row r="1122" spans="1:4" x14ac:dyDescent="0.2">
      <c r="A1122" s="54">
        <v>1061</v>
      </c>
      <c r="B1122" s="1222">
        <f>'Expenditures 15-22'!K53</f>
        <v>137105</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51134</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51134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6900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6900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202797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699052</v>
      </c>
      <c r="C1152" s="13" t="s">
        <v>653</v>
      </c>
      <c r="D1152" s="13" t="str">
        <f t="shared" si="17"/>
        <v>Error?</v>
      </c>
    </row>
    <row r="1153" spans="1:4" x14ac:dyDescent="0.2">
      <c r="A1153" s="54">
        <v>1092</v>
      </c>
      <c r="B1153" s="1222">
        <f>'Expenditures 15-22'!K115</f>
        <v>-197929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12103</v>
      </c>
      <c r="D1221" s="13" t="str">
        <f t="shared" si="18"/>
        <v>Error?</v>
      </c>
    </row>
    <row r="1222" spans="1:4" x14ac:dyDescent="0.2">
      <c r="A1222" s="82">
        <v>1161</v>
      </c>
      <c r="D1222" s="13" t="str">
        <f t="shared" si="18"/>
        <v>OK</v>
      </c>
    </row>
    <row r="1223" spans="1:4" x14ac:dyDescent="0.2">
      <c r="A1223" s="54">
        <v>1162</v>
      </c>
      <c r="B1223" s="1222">
        <f>'Expenditures 15-22'!C127</f>
        <v>12103</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12103</v>
      </c>
      <c r="C1225" s="13" t="s">
        <v>653</v>
      </c>
      <c r="D1225" s="13" t="str">
        <f t="shared" si="18"/>
        <v>Error?</v>
      </c>
    </row>
    <row r="1226" spans="1:4" x14ac:dyDescent="0.2">
      <c r="A1226" s="54">
        <v>1165</v>
      </c>
      <c r="B1226" s="1222">
        <f>'Expenditures 15-22'!C150</f>
        <v>12103</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1998</v>
      </c>
      <c r="D1229" s="13" t="str">
        <f t="shared" si="18"/>
        <v>Error?</v>
      </c>
    </row>
    <row r="1230" spans="1:4" x14ac:dyDescent="0.2">
      <c r="A1230" s="82">
        <v>1169</v>
      </c>
      <c r="D1230" s="13" t="str">
        <f t="shared" si="18"/>
        <v>OK</v>
      </c>
    </row>
    <row r="1231" spans="1:4" x14ac:dyDescent="0.2">
      <c r="A1231" s="54">
        <v>1170</v>
      </c>
      <c r="B1231" s="1222">
        <f>'Expenditures 15-22'!D127</f>
        <v>1998</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1998</v>
      </c>
      <c r="C1233" s="13" t="s">
        <v>653</v>
      </c>
      <c r="D1233" s="13" t="str">
        <f t="shared" si="18"/>
        <v>Error?</v>
      </c>
    </row>
    <row r="1234" spans="1:4" x14ac:dyDescent="0.2">
      <c r="A1234" s="54">
        <v>1173</v>
      </c>
      <c r="B1234" s="1222">
        <f>'Expenditures 15-22'!D150</f>
        <v>1998</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39247</v>
      </c>
      <c r="D1237" s="13" t="str">
        <f t="shared" si="18"/>
        <v>Error?</v>
      </c>
    </row>
    <row r="1238" spans="1:4" x14ac:dyDescent="0.2">
      <c r="A1238" s="82">
        <v>1177</v>
      </c>
      <c r="D1238" s="13" t="str">
        <f t="shared" si="18"/>
        <v>OK</v>
      </c>
    </row>
    <row r="1239" spans="1:4" x14ac:dyDescent="0.2">
      <c r="A1239" s="54">
        <v>1178</v>
      </c>
      <c r="B1239" s="1222">
        <f>'Expenditures 15-22'!E127</f>
        <v>39247</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39247</v>
      </c>
      <c r="C1241" s="13" t="s">
        <v>653</v>
      </c>
      <c r="D1241" s="13" t="str">
        <f t="shared" si="18"/>
        <v>Error?</v>
      </c>
    </row>
    <row r="1242" spans="1:4" x14ac:dyDescent="0.2">
      <c r="A1242" s="54">
        <v>1181</v>
      </c>
      <c r="B1242" s="1222">
        <f>'Expenditures 15-22'!E150</f>
        <v>39247</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43632</v>
      </c>
      <c r="D1245" s="13" t="str">
        <f t="shared" si="18"/>
        <v>Error?</v>
      </c>
    </row>
    <row r="1246" spans="1:4" x14ac:dyDescent="0.2">
      <c r="A1246" s="82">
        <v>1185</v>
      </c>
      <c r="D1246" s="13" t="str">
        <f t="shared" si="18"/>
        <v>OK</v>
      </c>
    </row>
    <row r="1247" spans="1:4" x14ac:dyDescent="0.2">
      <c r="A1247" s="54">
        <v>1186</v>
      </c>
      <c r="B1247" s="1222">
        <f>'Expenditures 15-22'!F127</f>
        <v>43632</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43632</v>
      </c>
      <c r="C1249" s="13" t="s">
        <v>653</v>
      </c>
      <c r="D1249" s="13" t="str">
        <f t="shared" si="18"/>
        <v>Error?</v>
      </c>
    </row>
    <row r="1250" spans="1:4" x14ac:dyDescent="0.2">
      <c r="A1250" s="54">
        <v>1189</v>
      </c>
      <c r="B1250" s="1222">
        <f>'Expenditures 15-22'!F150</f>
        <v>43632</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16477</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16477</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16477</v>
      </c>
      <c r="C1258" s="13" t="s">
        <v>653</v>
      </c>
      <c r="D1258" s="13" t="str">
        <f t="shared" si="18"/>
        <v>Error?</v>
      </c>
    </row>
    <row r="1259" spans="1:4" x14ac:dyDescent="0.2">
      <c r="A1259" s="54">
        <v>1198</v>
      </c>
      <c r="B1259" s="1222">
        <f>'Expenditures 15-22'!G150</f>
        <v>16477</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113457</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113457</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113457</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113457</v>
      </c>
      <c r="C1288" s="13" t="s">
        <v>653</v>
      </c>
      <c r="D1288" s="13" t="str">
        <f t="shared" si="19"/>
        <v>Error?</v>
      </c>
    </row>
    <row r="1289" spans="1:4" x14ac:dyDescent="0.2">
      <c r="A1289" s="54">
        <v>1228</v>
      </c>
      <c r="B1289" s="1222">
        <f>'Expenditures 15-22'!K151</f>
        <v>-17298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1918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1918</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1918</v>
      </c>
      <c r="C1353" s="13" t="s">
        <v>653</v>
      </c>
      <c r="D1353" s="13" t="str">
        <f t="shared" si="20"/>
        <v>Error?</v>
      </c>
    </row>
    <row r="1354" spans="1:4" x14ac:dyDescent="0.2">
      <c r="A1354" s="54">
        <v>1293</v>
      </c>
      <c r="B1354" s="1222">
        <f>'Expenditures 15-22'!F176</f>
        <v>579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579</v>
      </c>
      <c r="C1358" s="13" t="s">
        <v>653</v>
      </c>
      <c r="D1358" s="13" t="str">
        <f t="shared" si="20"/>
        <v>Error?</v>
      </c>
    </row>
    <row r="1359" spans="1:4" x14ac:dyDescent="0.2">
      <c r="A1359" s="54">
        <v>1298</v>
      </c>
      <c r="B1359" s="1222">
        <f>'Expenditures 15-22'!F204</f>
        <v>579</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2497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2497</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2497</v>
      </c>
      <c r="C1388" s="13" t="s">
        <v>653</v>
      </c>
      <c r="D1388" s="13" t="str">
        <f t="shared" si="20"/>
        <v>Error?</v>
      </c>
    </row>
    <row r="1389" spans="1:4" x14ac:dyDescent="0.2">
      <c r="A1389" s="54">
        <v>1328</v>
      </c>
      <c r="B1389" s="1222">
        <f>'Expenditures 15-22'!K205</f>
        <v>1873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176424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-21472</v>
      </c>
      <c r="C1630" s="13" t="s">
        <v>653</v>
      </c>
      <c r="D1630" s="13" t="str">
        <f t="shared" si="24"/>
        <v>Error?</v>
      </c>
    </row>
    <row r="1631" spans="1:4" x14ac:dyDescent="0.2">
      <c r="A1631" s="54">
        <v>1570</v>
      </c>
      <c r="B1631" s="1222">
        <f>'Acct Summary 7-8'!D79</f>
        <v>270459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255166</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34985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36858</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1105648</v>
      </c>
      <c r="D2009" s="13" t="str">
        <f t="shared" si="30"/>
        <v>Error?</v>
      </c>
    </row>
    <row r="2010" spans="1:4" x14ac:dyDescent="0.2">
      <c r="A2010" s="54">
        <v>1949</v>
      </c>
      <c r="B2010" s="1222">
        <f>'Cap Outlay Deprec 27'!C10</f>
        <v>32958</v>
      </c>
      <c r="D2010" s="13" t="str">
        <f t="shared" si="30"/>
        <v>Error?</v>
      </c>
    </row>
    <row r="2011" spans="1:4" x14ac:dyDescent="0.2">
      <c r="A2011" s="54">
        <v>1950</v>
      </c>
      <c r="B2011" s="1222">
        <f>'Cap Outlay Deprec 27'!C12</f>
        <v>93135</v>
      </c>
      <c r="D2011" s="13" t="str">
        <f t="shared" si="30"/>
        <v>Error?</v>
      </c>
    </row>
    <row r="2012" spans="1:4" x14ac:dyDescent="0.2">
      <c r="A2012" s="54">
        <v>1951</v>
      </c>
      <c r="B2012" s="1222">
        <f>'Cap Outlay Deprec 27'!C13</f>
        <v>40675</v>
      </c>
      <c r="D2012" s="13" t="str">
        <f t="shared" si="30"/>
        <v>Error?</v>
      </c>
    </row>
    <row r="2013" spans="1:4" x14ac:dyDescent="0.2">
      <c r="A2013" s="54">
        <v>1952</v>
      </c>
      <c r="B2013" s="1222">
        <f>'Cap Outlay Deprec 27'!C16</f>
        <v>1272416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18760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18760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1428</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1428</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1105648</v>
      </c>
      <c r="C2027" s="13" t="s">
        <v>653</v>
      </c>
      <c r="D2027" s="13" t="str">
        <f t="shared" si="30"/>
        <v>Error?</v>
      </c>
    </row>
    <row r="2028" spans="1:4" x14ac:dyDescent="0.2">
      <c r="A2028" s="54">
        <v>1967</v>
      </c>
      <c r="B2028" s="1222">
        <f>'Cap Outlay Deprec 27'!F10</f>
        <v>32958</v>
      </c>
      <c r="C2028" s="13" t="s">
        <v>653</v>
      </c>
      <c r="D2028" s="13" t="str">
        <f t="shared" si="30"/>
        <v>Error?</v>
      </c>
    </row>
    <row r="2029" spans="1:4" x14ac:dyDescent="0.2">
      <c r="A2029" s="54">
        <v>1968</v>
      </c>
      <c r="B2029" s="1222">
        <f>'Cap Outlay Deprec 27'!F12</f>
        <v>110467</v>
      </c>
      <c r="C2029" s="13" t="s">
        <v>653</v>
      </c>
      <c r="D2029" s="13" t="str">
        <f t="shared" si="30"/>
        <v>Error?</v>
      </c>
    </row>
    <row r="2030" spans="1:4" x14ac:dyDescent="0.2">
      <c r="A2030" s="54">
        <v>1969</v>
      </c>
      <c r="B2030" s="1222">
        <f>'Cap Outlay Deprec 27'!F13</f>
        <v>40675</v>
      </c>
      <c r="C2030" s="13" t="s">
        <v>653</v>
      </c>
      <c r="D2030" s="13" t="str">
        <f t="shared" si="30"/>
        <v>Error?</v>
      </c>
    </row>
    <row r="2031" spans="1:4" x14ac:dyDescent="0.2">
      <c r="A2031" s="54">
        <v>1970</v>
      </c>
      <c r="B2031" s="1222">
        <f>'Cap Outlay Deprec 27'!F16</f>
        <v>1289748</v>
      </c>
      <c r="C2031" s="13" t="s">
        <v>653</v>
      </c>
      <c r="D2031" s="13" t="str">
        <f t="shared" si="30"/>
        <v>Error?</v>
      </c>
    </row>
    <row r="2032" spans="1:4" x14ac:dyDescent="0.2">
      <c r="A2032" s="82">
        <v>1971</v>
      </c>
      <c r="D2032" s="13" t="str">
        <f t="shared" si="30"/>
        <v>OK</v>
      </c>
    </row>
    <row r="2033" spans="1:4" x14ac:dyDescent="0.2">
      <c r="A2033" s="54">
        <v>1972</v>
      </c>
      <c r="B2033" s="1222">
        <f>'Cap Outlay Deprec 27'!H8</f>
        <v>614044</v>
      </c>
      <c r="D2033" s="13" t="str">
        <f t="shared" si="30"/>
        <v>Error?</v>
      </c>
    </row>
    <row r="2034" spans="1:4" x14ac:dyDescent="0.2">
      <c r="A2034" s="54">
        <v>1973</v>
      </c>
      <c r="B2034" s="1222">
        <f>'Cap Outlay Deprec 27'!H10</f>
        <v>16480</v>
      </c>
      <c r="D2034" s="13" t="str">
        <f t="shared" si="30"/>
        <v>Error?</v>
      </c>
    </row>
    <row r="2035" spans="1:4" x14ac:dyDescent="0.2">
      <c r="A2035" s="54">
        <v>1974</v>
      </c>
      <c r="B2035" s="1222">
        <f>'Cap Outlay Deprec 27'!H12</f>
        <v>30959</v>
      </c>
      <c r="D2035" s="13" t="str">
        <f t="shared" si="30"/>
        <v>Error?</v>
      </c>
    </row>
    <row r="2036" spans="1:4" x14ac:dyDescent="0.2">
      <c r="A2036" s="54">
        <v>1975</v>
      </c>
      <c r="B2036" s="1222">
        <f>'Cap Outlay Deprec 27'!H13</f>
        <v>40675</v>
      </c>
      <c r="D2036" s="13" t="str">
        <f t="shared" si="30"/>
        <v>Error?</v>
      </c>
    </row>
    <row r="2037" spans="1:4" x14ac:dyDescent="0.2">
      <c r="A2037" s="54">
        <v>1976</v>
      </c>
      <c r="B2037" s="1222">
        <f>'Cap Outlay Deprec 27'!H16</f>
        <v>702158</v>
      </c>
      <c r="C2037" s="13" t="s">
        <v>653</v>
      </c>
      <c r="D2037" s="13" t="str">
        <f t="shared" si="30"/>
        <v>Error?</v>
      </c>
    </row>
    <row r="2038" spans="1:4" x14ac:dyDescent="0.2">
      <c r="A2038" s="82">
        <v>1977</v>
      </c>
      <c r="D2038" s="13" t="str">
        <f t="shared" si="30"/>
        <v>OK</v>
      </c>
    </row>
    <row r="2039" spans="1:4" x14ac:dyDescent="0.2">
      <c r="A2039" s="54">
        <v>1978</v>
      </c>
      <c r="B2039" s="1222">
        <f>'Cap Outlay Deprec 27'!I8</f>
        <v>22110</v>
      </c>
      <c r="D2039" s="13" t="str">
        <f t="shared" si="30"/>
        <v>Error?</v>
      </c>
    </row>
    <row r="2040" spans="1:4" x14ac:dyDescent="0.2">
      <c r="A2040" s="54">
        <v>1979</v>
      </c>
      <c r="B2040" s="1222">
        <f>'Cap Outlay Deprec 27'!I10</f>
        <v>1328</v>
      </c>
      <c r="D2040" s="13" t="str">
        <f t="shared" si="30"/>
        <v>Error?</v>
      </c>
    </row>
    <row r="2041" spans="1:4" x14ac:dyDescent="0.2">
      <c r="A2041" s="54">
        <v>1980</v>
      </c>
      <c r="B2041" s="1222">
        <f>'Cap Outlay Deprec 27'!I12</f>
        <v>10064</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33502</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1428</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1428</v>
      </c>
      <c r="C2049" s="13" t="s">
        <v>653</v>
      </c>
      <c r="D2049" s="13" t="str">
        <f t="shared" si="31"/>
        <v>Error?</v>
      </c>
    </row>
    <row r="2050" spans="1:4" x14ac:dyDescent="0.2">
      <c r="A2050" s="82">
        <v>1989</v>
      </c>
      <c r="D2050" s="13" t="str">
        <f t="shared" si="31"/>
        <v>OK</v>
      </c>
    </row>
    <row r="2051" spans="1:4" x14ac:dyDescent="0.2">
      <c r="A2051" s="54">
        <v>1990</v>
      </c>
      <c r="B2051" s="1222">
        <f>'Cap Outlay Deprec 27'!K8</f>
        <v>636154</v>
      </c>
      <c r="C2051" s="13" t="s">
        <v>653</v>
      </c>
      <c r="D2051" s="13" t="str">
        <f t="shared" si="31"/>
        <v>Error?</v>
      </c>
    </row>
    <row r="2052" spans="1:4" x14ac:dyDescent="0.2">
      <c r="A2052" s="54">
        <v>1991</v>
      </c>
      <c r="B2052" s="1222">
        <f>'Cap Outlay Deprec 27'!K10</f>
        <v>17808</v>
      </c>
      <c r="C2052" s="13" t="s">
        <v>653</v>
      </c>
      <c r="D2052" s="13" t="str">
        <f t="shared" si="31"/>
        <v>Error?</v>
      </c>
    </row>
    <row r="2053" spans="1:4" x14ac:dyDescent="0.2">
      <c r="A2053" s="54">
        <v>1992</v>
      </c>
      <c r="B2053" s="1222">
        <f>'Cap Outlay Deprec 27'!K12</f>
        <v>39595</v>
      </c>
      <c r="C2053" s="13" t="s">
        <v>653</v>
      </c>
      <c r="D2053" s="13" t="str">
        <f t="shared" si="31"/>
        <v>Error?</v>
      </c>
    </row>
    <row r="2054" spans="1:4" x14ac:dyDescent="0.2">
      <c r="A2054" s="54">
        <v>1993</v>
      </c>
      <c r="B2054" s="1222">
        <f>'Cap Outlay Deprec 27'!K13</f>
        <v>40675</v>
      </c>
      <c r="C2054" s="13" t="s">
        <v>653</v>
      </c>
      <c r="D2054" s="13" t="str">
        <f t="shared" si="31"/>
        <v>Error?</v>
      </c>
    </row>
    <row r="2055" spans="1:4" x14ac:dyDescent="0.2">
      <c r="A2055" s="54">
        <v>1994</v>
      </c>
      <c r="B2055" s="1222">
        <f>'Cap Outlay Deprec 27'!K16</f>
        <v>734232</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469494</v>
      </c>
      <c r="C2057" s="13" t="s">
        <v>653</v>
      </c>
      <c r="D2057" s="13" t="str">
        <f t="shared" si="31"/>
        <v>Error?</v>
      </c>
    </row>
    <row r="2058" spans="1:4" x14ac:dyDescent="0.2">
      <c r="A2058" s="54">
        <v>1997</v>
      </c>
      <c r="B2058" s="1222">
        <f>'Cap Outlay Deprec 27'!L10</f>
        <v>15150</v>
      </c>
      <c r="C2058" s="13" t="s">
        <v>653</v>
      </c>
      <c r="D2058" s="13" t="str">
        <f t="shared" si="31"/>
        <v>Error?</v>
      </c>
    </row>
    <row r="2059" spans="1:4" x14ac:dyDescent="0.2">
      <c r="A2059" s="54">
        <v>1998</v>
      </c>
      <c r="B2059" s="1222">
        <f>'Cap Outlay Deprec 27'!L12</f>
        <v>70872</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555516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477379</v>
      </c>
      <c r="C2551" s="13" t="s">
        <v>653</v>
      </c>
      <c r="D2551" s="13" t="str">
        <f t="shared" si="38"/>
        <v>Error?</v>
      </c>
    </row>
    <row r="2552" spans="1:4" x14ac:dyDescent="0.2">
      <c r="A2552" s="82">
        <v>2491</v>
      </c>
      <c r="D2552" s="13" t="str">
        <f t="shared" si="38"/>
        <v>OK</v>
      </c>
    </row>
    <row r="2553" spans="1:4" x14ac:dyDescent="0.2">
      <c r="A2553" s="54">
        <v>2492</v>
      </c>
      <c r="B2553" s="1222">
        <f>'Acct Summary 7-8'!C6</f>
        <v>23694</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501123</v>
      </c>
      <c r="C2555" s="13" t="s">
        <v>653</v>
      </c>
      <c r="D2555" s="13" t="str">
        <f t="shared" si="38"/>
        <v>Error?</v>
      </c>
    </row>
    <row r="2556" spans="1:4" x14ac:dyDescent="0.2">
      <c r="A2556" s="54">
        <v>2495</v>
      </c>
      <c r="B2556" s="1222">
        <f>'Acct Summary 7-8'!C12</f>
        <v>496255</v>
      </c>
      <c r="C2556" s="13" t="s">
        <v>653</v>
      </c>
      <c r="D2556" s="13" t="str">
        <f t="shared" si="38"/>
        <v>Error?</v>
      </c>
    </row>
    <row r="2557" spans="1:4" x14ac:dyDescent="0.2">
      <c r="A2557" s="54">
        <v>2496</v>
      </c>
      <c r="B2557" s="1222">
        <f>'Acct Summary 7-8'!C13</f>
        <v>202797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699052</v>
      </c>
      <c r="C2561" s="13" t="s">
        <v>653</v>
      </c>
      <c r="D2561" s="13" t="str">
        <f t="shared" si="39"/>
        <v>Error?</v>
      </c>
    </row>
    <row r="2562" spans="1:4" x14ac:dyDescent="0.2">
      <c r="A2562" s="54">
        <v>2501</v>
      </c>
      <c r="B2562" s="1222">
        <f>'Acct Summary 7-8'!C20</f>
        <v>-197929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85171</v>
      </c>
      <c r="C2564" s="13" t="s">
        <v>653</v>
      </c>
      <c r="D2564" s="13" t="str">
        <f t="shared" si="39"/>
        <v>Error?</v>
      </c>
    </row>
    <row r="2565" spans="1:4" x14ac:dyDescent="0.2">
      <c r="A2565" s="82">
        <v>2504</v>
      </c>
      <c r="D2565" s="13" t="str">
        <f t="shared" si="39"/>
        <v>OK</v>
      </c>
    </row>
    <row r="2566" spans="1:4" x14ac:dyDescent="0.2">
      <c r="A2566" s="54">
        <v>2505</v>
      </c>
      <c r="B2566" s="1222">
        <f>'Acct Summary 7-8'!D6</f>
        <v>10988</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96159</v>
      </c>
      <c r="C2568" s="13" t="s">
        <v>653</v>
      </c>
      <c r="D2568" s="13" t="str">
        <f t="shared" si="39"/>
        <v>Error?</v>
      </c>
    </row>
    <row r="2569" spans="1:4" x14ac:dyDescent="0.2">
      <c r="A2569" s="54">
        <v>2508</v>
      </c>
      <c r="B2569" s="1222">
        <f>'Acct Summary 7-8'!D13</f>
        <v>113457</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113457</v>
      </c>
      <c r="C2573" s="13" t="s">
        <v>653</v>
      </c>
      <c r="D2573" s="13" t="str">
        <f t="shared" si="39"/>
        <v>Error?</v>
      </c>
    </row>
    <row r="2574" spans="1:4" x14ac:dyDescent="0.2">
      <c r="A2574" s="54">
        <v>2513</v>
      </c>
      <c r="B2574" s="1222">
        <f>'Acct Summary 7-8'!D20</f>
        <v>-17298</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4370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4370</v>
      </c>
      <c r="C2595" s="13" t="s">
        <v>653</v>
      </c>
      <c r="D2595" s="13" t="str">
        <f t="shared" si="39"/>
        <v>Error?</v>
      </c>
    </row>
    <row r="2596" spans="1:4" x14ac:dyDescent="0.2">
      <c r="A2596" s="54">
        <v>2535</v>
      </c>
      <c r="B2596" s="1222">
        <f>'Acct Summary 7-8'!F13</f>
        <v>2497</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2497</v>
      </c>
      <c r="C2600" s="13" t="s">
        <v>653</v>
      </c>
      <c r="D2600" s="13" t="str">
        <f t="shared" si="39"/>
        <v>Error?</v>
      </c>
    </row>
    <row r="2601" spans="1:4" x14ac:dyDescent="0.2">
      <c r="A2601" s="54">
        <v>2540</v>
      </c>
      <c r="B2601" s="1222">
        <f>'Acct Summary 7-8'!F20</f>
        <v>1873</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16995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16995</v>
      </c>
      <c r="D2914" s="13" t="str">
        <f t="shared" si="44"/>
        <v>Error?</v>
      </c>
    </row>
    <row r="2915" spans="1:4" x14ac:dyDescent="0.2">
      <c r="A2915" s="82">
        <v>2854</v>
      </c>
      <c r="D2915" s="13" t="str">
        <f t="shared" si="44"/>
        <v>OK</v>
      </c>
    </row>
    <row r="2916" spans="1:4" x14ac:dyDescent="0.2">
      <c r="A2916" s="54">
        <v>2855</v>
      </c>
      <c r="B2916" s="1222">
        <f>'Assets-Liab 5-6'!L34</f>
        <v>16995</v>
      </c>
      <c r="C2916" s="13" t="s">
        <v>653</v>
      </c>
      <c r="D2916" s="13" t="str">
        <f t="shared" si="44"/>
        <v>Error?</v>
      </c>
    </row>
    <row r="2917" spans="1:4" x14ac:dyDescent="0.2">
      <c r="A2917" s="54">
        <v>2856</v>
      </c>
      <c r="B2917" s="1222">
        <f>'Assets-Liab 5-6'!L41</f>
        <v>16995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33</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33</v>
      </c>
      <c r="C3232" s="13" t="s">
        <v>653</v>
      </c>
      <c r="D3232" s="13" t="str">
        <f t="shared" si="49"/>
        <v>Error?</v>
      </c>
    </row>
    <row r="3233" spans="1:4" x14ac:dyDescent="0.2">
      <c r="A3233" s="54">
        <v>3172</v>
      </c>
      <c r="B3233" s="1222">
        <f>'Acct Summary 7-8'!C78</f>
        <v>-197896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2005</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2005</v>
      </c>
      <c r="C3238" s="13" t="s">
        <v>653</v>
      </c>
      <c r="D3238" s="13" t="str">
        <f t="shared" si="49"/>
        <v>Error?</v>
      </c>
    </row>
    <row r="3239" spans="1:4" x14ac:dyDescent="0.2">
      <c r="A3239" s="54">
        <v>3178</v>
      </c>
      <c r="B3239" s="1222">
        <f>'Acct Summary 7-8'!D78</f>
        <v>-15293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1873</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50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255166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36858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16995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33</v>
      </c>
      <c r="D3530" s="13" t="str">
        <f t="shared" si="54"/>
        <v>Error?</v>
      </c>
    </row>
    <row r="3531" spans="1:4" x14ac:dyDescent="0.2">
      <c r="A3531" s="54">
        <v>3470</v>
      </c>
      <c r="B3531" s="1222">
        <f>'Acct Summary 7-8'!D36</f>
        <v>2005</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196848</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697971</v>
      </c>
      <c r="C4122" s="13" t="s">
        <v>653</v>
      </c>
      <c r="D4122" s="13" t="str">
        <f t="shared" si="63"/>
        <v>Error?</v>
      </c>
    </row>
    <row r="4123" spans="1:4" x14ac:dyDescent="0.2">
      <c r="A4123" s="54">
        <v>4062</v>
      </c>
      <c r="B4123" s="1222">
        <f>'Acct Summary 7-8'!D10</f>
        <v>96159</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4370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196848</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895900</v>
      </c>
      <c r="C4136" s="13" t="s">
        <v>653</v>
      </c>
      <c r="D4136" s="13" t="str">
        <f t="shared" si="63"/>
        <v>Error?</v>
      </c>
    </row>
    <row r="4137" spans="1:4" x14ac:dyDescent="0.2">
      <c r="A4137" s="54">
        <v>4076</v>
      </c>
      <c r="B4137" s="1222">
        <f>'Acct Summary 7-8'!D19</f>
        <v>113457</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2497</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270552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471000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471000</v>
      </c>
      <c r="C5087" s="13" t="s">
        <v>653</v>
      </c>
      <c r="D5087" s="13" t="str">
        <f t="shared" si="78"/>
        <v>Error?</v>
      </c>
    </row>
    <row r="5088" spans="1:4" x14ac:dyDescent="0.2">
      <c r="A5088" s="54">
        <v>5027</v>
      </c>
      <c r="B5088" s="1222">
        <f>'Revenues 9-14'!C65</f>
        <v>759</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759</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75</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75</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3375</v>
      </c>
      <c r="D5118" s="13" t="str">
        <f t="shared" si="78"/>
        <v>Error?</v>
      </c>
    </row>
    <row r="5119" spans="1:4" x14ac:dyDescent="0.2">
      <c r="A5119" s="54">
        <v>5058</v>
      </c>
      <c r="B5119" s="1222">
        <f>'Revenues 9-14'!C107</f>
        <v>845</v>
      </c>
      <c r="D5119" s="13" t="str">
        <f t="shared" ref="D5119:D5182" si="79">IF(ISBLANK(B5119),"OK",IF(A5119-B5119=0,"OK","Error?"))</f>
        <v>Error?</v>
      </c>
    </row>
    <row r="5120" spans="1:4" x14ac:dyDescent="0.2">
      <c r="A5120" s="54">
        <v>5059</v>
      </c>
      <c r="B5120" s="1222">
        <f>'Revenues 9-14'!C108</f>
        <v>5545</v>
      </c>
      <c r="C5120" s="13" t="s">
        <v>653</v>
      </c>
      <c r="D5120" s="13" t="str">
        <f t="shared" si="79"/>
        <v>Error?</v>
      </c>
    </row>
    <row r="5121" spans="1:4" x14ac:dyDescent="0.2">
      <c r="A5121" s="54">
        <v>5060</v>
      </c>
      <c r="B5121" s="1222">
        <f>'Revenues 9-14'!C109</f>
        <v>477379</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50</v>
      </c>
      <c r="D5124" s="13" t="str">
        <f t="shared" si="79"/>
        <v>Error?</v>
      </c>
    </row>
    <row r="5125" spans="1:4" x14ac:dyDescent="0.2">
      <c r="A5125" s="54">
        <v>5064</v>
      </c>
      <c r="B5125" s="1222">
        <f>'Revenues 9-14'!C114</f>
        <v>50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23694</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23694</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23694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23694</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501123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10163</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75000</v>
      </c>
      <c r="D5353" s="13" t="str">
        <f t="shared" si="82"/>
        <v>Error?</v>
      </c>
    </row>
    <row r="5354" spans="1:4" x14ac:dyDescent="0.2">
      <c r="A5354" s="54">
        <v>5293</v>
      </c>
      <c r="B5354" s="1222">
        <f>'Revenues 9-14'!D107</f>
        <v>8</v>
      </c>
      <c r="D5354" s="13" t="str">
        <f t="shared" si="82"/>
        <v>Error?</v>
      </c>
    </row>
    <row r="5355" spans="1:4" x14ac:dyDescent="0.2">
      <c r="A5355" s="54">
        <v>5294</v>
      </c>
      <c r="B5355" s="1222">
        <f>'Revenues 9-14'!D108</f>
        <v>85171</v>
      </c>
      <c r="C5355" s="13" t="s">
        <v>653</v>
      </c>
      <c r="D5355" s="13" t="str">
        <f t="shared" si="82"/>
        <v>Error?</v>
      </c>
    </row>
    <row r="5356" spans="1:4" x14ac:dyDescent="0.2">
      <c r="A5356" s="54">
        <v>5295</v>
      </c>
      <c r="B5356" s="1222">
        <f>'Revenues 9-14'!D109</f>
        <v>85171</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10988</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10988</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96159</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4370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4370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4370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4370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4370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10000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31472</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-197896</v>
      </c>
      <c r="D6267" s="13" t="str">
        <f t="shared" si="96"/>
        <v>Error?</v>
      </c>
      <c r="E6267" s="13" t="s">
        <v>207</v>
      </c>
    </row>
    <row r="6268" spans="1:5" x14ac:dyDescent="0.2">
      <c r="A6268">
        <v>6207</v>
      </c>
      <c r="B6268" s="1222">
        <f>'Acct Summary 7-8'!D82</f>
        <v>-15293</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1873</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9.2164679582712363</v>
      </c>
      <c r="D6276" s="13" t="str">
        <f t="shared" si="97"/>
        <v>Error?</v>
      </c>
      <c r="E6276" s="13" t="s">
        <v>207</v>
      </c>
    </row>
    <row r="6277" spans="1:5" x14ac:dyDescent="0.2">
      <c r="A6277">
        <v>6216</v>
      </c>
      <c r="B6277" s="1222">
        <f>'Acct Summary 7-8'!D83</f>
        <v>-5.9933533464489784E-2</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5.0816647674860271E-2</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1325</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10988</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33502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sharepoint/v3"/>
    <ds:schemaRef ds:uri="http://purl.org/dc/elements/1.1/"/>
    <ds:schemaRef ds:uri="4d435f69-8686-490b-bd6d-b153bf22ab50"/>
    <ds:schemaRef ds:uri="http://purl.org/dc/terms/"/>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2017-10-12T21:27:46Z</cp:lastPrinted>
  <dcterms:created xsi:type="dcterms:W3CDTF">2003-10-29T19:06:34Z</dcterms:created>
  <dcterms:modified xsi:type="dcterms:W3CDTF">2017-10-18T13:31:56Z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